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ctop\"/>
    </mc:Choice>
  </mc:AlternateContent>
  <bookViews>
    <workbookView xWindow="480" yWindow="390" windowWidth="21840" windowHeight="12990"/>
  </bookViews>
  <sheets>
    <sheet name="Лист1" sheetId="1" r:id="rId1"/>
    <sheet name="Лист2" sheetId="2" r:id="rId2"/>
    <sheet name="Лист3" sheetId="3" r:id="rId3"/>
  </sheets>
  <definedNames>
    <definedName name="_xlnm.Print_Titles" localSheetId="0">Лист1!$2:$4</definedName>
    <definedName name="_xlnm.Print_Area" localSheetId="0">Лист1!$A$1:$L$155</definedName>
  </definedNames>
  <calcPr calcId="162913"/>
</workbook>
</file>

<file path=xl/calcChain.xml><?xml version="1.0" encoding="utf-8"?>
<calcChain xmlns="http://schemas.openxmlformats.org/spreadsheetml/2006/main">
  <c r="K10" i="1" l="1"/>
  <c r="K8" i="1"/>
  <c r="K74" i="1" l="1"/>
  <c r="K79" i="1"/>
  <c r="K120" i="1"/>
  <c r="K121" i="1"/>
  <c r="K122" i="1"/>
  <c r="K123" i="1"/>
  <c r="K132" i="1"/>
  <c r="K134" i="1"/>
  <c r="K137" i="1"/>
  <c r="K138" i="1"/>
  <c r="K139" i="1"/>
  <c r="K140" i="1"/>
  <c r="K142" i="1"/>
  <c r="K143" i="1"/>
  <c r="K148" i="1"/>
  <c r="K147" i="1"/>
  <c r="K149" i="1"/>
  <c r="K150" i="1"/>
  <c r="K151" i="1"/>
  <c r="K36" i="1"/>
  <c r="K116" i="1" l="1"/>
  <c r="K115" i="1"/>
  <c r="K114" i="1"/>
  <c r="K113" i="1"/>
  <c r="K110" i="1"/>
  <c r="K108" i="1"/>
  <c r="K106" i="1"/>
  <c r="K104" i="1"/>
  <c r="K102" i="1"/>
  <c r="K100" i="1"/>
  <c r="K98" i="1"/>
  <c r="K88" i="1"/>
  <c r="K76" i="1"/>
  <c r="K72" i="1"/>
  <c r="K35" i="1"/>
  <c r="K39" i="1"/>
  <c r="K38" i="1"/>
  <c r="K29" i="1"/>
  <c r="K12" i="1"/>
  <c r="K7" i="1"/>
  <c r="K6" i="1"/>
  <c r="K129" i="1" l="1"/>
  <c r="K125" i="1"/>
  <c r="K86" i="1" l="1"/>
  <c r="K73" i="1"/>
  <c r="K80" i="1"/>
  <c r="K15" i="1" l="1"/>
  <c r="K9" i="1" l="1"/>
  <c r="K11" i="1"/>
  <c r="K117" i="1" l="1"/>
  <c r="K82" i="1" l="1"/>
  <c r="K126" i="1" l="1"/>
  <c r="K127" i="1"/>
  <c r="K112" i="1" l="1"/>
  <c r="K111" i="1"/>
  <c r="K109" i="1"/>
  <c r="K99" i="1" l="1"/>
  <c r="K95" i="1"/>
  <c r="K96" i="1"/>
  <c r="K94" i="1"/>
  <c r="K92" i="1" l="1"/>
  <c r="K91" i="1"/>
  <c r="K90" i="1"/>
  <c r="K89" i="1"/>
  <c r="K77" i="1" l="1"/>
  <c r="K85" i="1"/>
  <c r="K83" i="1"/>
  <c r="K78" i="1"/>
  <c r="K81" i="1"/>
  <c r="K70" i="1"/>
  <c r="K41" i="1" l="1"/>
  <c r="K42" i="1"/>
  <c r="K43" i="1"/>
  <c r="K44" i="1"/>
  <c r="K45" i="1"/>
  <c r="K46" i="1"/>
  <c r="K47" i="1"/>
  <c r="K48" i="1"/>
  <c r="K49" i="1"/>
  <c r="K50" i="1"/>
  <c r="K51" i="1"/>
  <c r="K52" i="1"/>
  <c r="K40" i="1"/>
  <c r="K37" i="1"/>
  <c r="K136" i="1"/>
  <c r="K119" i="1" l="1"/>
</calcChain>
</file>

<file path=xl/sharedStrings.xml><?xml version="1.0" encoding="utf-8"?>
<sst xmlns="http://schemas.openxmlformats.org/spreadsheetml/2006/main" count="663" uniqueCount="484">
  <si>
    <t>№ п/п</t>
  </si>
  <si>
    <t>Целевой показатель</t>
  </si>
  <si>
    <t>Ед. изм.</t>
  </si>
  <si>
    <t>Стратегическая цель: Достижение качества жизни населения, отвечающего современным требованиям жизни в Арктике и потребностям жителей муниципального района на основе баланса между экономическими, экологическими и социальными интересами личности, общества</t>
  </si>
  <si>
    <t>Цель 1 уровня: Рост экономики на основе производственной деятельности крупных ресурсодобывающих компаний, эффективного предпринимательства, современных инфраструктурных решений в области транспорта</t>
  </si>
  <si>
    <t>Цель 2 уровня: Активизация предпринимательской деятельности</t>
  </si>
  <si>
    <t>Наименование цели, задачи, мероприятия</t>
  </si>
  <si>
    <t>Ответственный  
исполнитель 
(соисполнитель)</t>
  </si>
  <si>
    <t>Источник финансового/ресурсного обеспечения (муниципальная/государственная программа, внебюджетные источники и т.п.)</t>
  </si>
  <si>
    <t>Наименование</t>
  </si>
  <si>
    <t>Задача: Развитие информационно-телекоммуникационной среды</t>
  </si>
  <si>
    <t xml:space="preserve">Задача: Улучшение качества жилищного фонда, отвечающего требованиям энергоэффективности и экологичности
систем и инфраструктур
</t>
  </si>
  <si>
    <t xml:space="preserve">Задача: Обеспечение благоприятного состояния окружающей среды и экологической безопасности 
</t>
  </si>
  <si>
    <t>Обеспечение занятости и самозанятости КМНС</t>
  </si>
  <si>
    <t>Сохранение самобытности культуры и традиций этносов Таймыра</t>
  </si>
  <si>
    <t>%</t>
  </si>
  <si>
    <t>Создание современной образовательной среды</t>
  </si>
  <si>
    <t>Совершенствование системы дошкольного, общего и дополнительного образования</t>
  </si>
  <si>
    <t xml:space="preserve">Доля детей в возрасте 5-18 лет, получающих услугу по дополнительному образованию в организациях всех форм собственности, в общей численности детей данной возрастной группы </t>
  </si>
  <si>
    <t>Доля муниципальных образовательных организаций, в которых по результатам оценки эффективности деятельности образовательных организаций показатель эффективности качественного предоставления ими услуг не менее 15 баллов</t>
  </si>
  <si>
    <t>Повышение доступности для граждан качественных культурных услуг и образования в сфере культуры и искусства</t>
  </si>
  <si>
    <t>Создание условий для развития туризма</t>
  </si>
  <si>
    <t>чел.</t>
  </si>
  <si>
    <t>Совершенствование физкультурно-спортивной инфраструктуры</t>
  </si>
  <si>
    <t>Уровень обеспеченности спортивными сооружениями на 10 тысяч человек</t>
  </si>
  <si>
    <t>Популяризация массового и профессионального спорта</t>
  </si>
  <si>
    <t>Повышение гражданской активности молодежи в решении социально–экономических задач развития муниципального района</t>
  </si>
  <si>
    <t>Доля молодых граждан в возрасте от 14 до 30 лет, вовлеченных в реализацию социально-экономических проектов</t>
  </si>
  <si>
    <t>Усиление адресности мер поддержки социально незащищенных категорий населения</t>
  </si>
  <si>
    <t>Обеспечение качества и доступности предоставления услуг по социальному обслуживанию граждан</t>
  </si>
  <si>
    <t>Уровень укомплектованности специалистами по социальной работе, социальными работниками, от общей численности таких специалистов</t>
  </si>
  <si>
    <t>Охват граждан, фактически пользующихся мерами социальной поддержки, от общего числа граждан, имеющих право на меры социальной поддержки</t>
  </si>
  <si>
    <t>Совершенствование кадровой политики</t>
  </si>
  <si>
    <t>Уровень официальной зарегистрированной безработицы</t>
  </si>
  <si>
    <t>Обеспечение доступности пассажирских транспортных услуг для населения</t>
  </si>
  <si>
    <t>Доля населения, проживающего в населенных пунктах муниципального района, имеющих транспортное сообщение регулярными маршрутами воздушного и (или) водного транспорта, в общей численности населения муниципального района</t>
  </si>
  <si>
    <t>Повышение уровня безопасности функционирования инфраструктурных объектов транспорта</t>
  </si>
  <si>
    <t>Доля населенных пунктов муниципального района, обеспеченных безопасными инфраструктурными объектами авиационного и внутреннего водного транспорта, в общей численности населенных пунктов муниципального района</t>
  </si>
  <si>
    <t>Обеспечение доступности информационно-телекоммуникационных услуг для населения муниципального района</t>
  </si>
  <si>
    <t>Доля населения в общей численности населения муниципального района, обеспеченного возможностью широкополосного беспроводного доступа в сеть Интернет</t>
  </si>
  <si>
    <t>Доля населенных пунктов муниципального района, имеющих доступ к цифровому телерадиовещанию, в общем количестве населенных пунктов муниципального района</t>
  </si>
  <si>
    <t>Модернизация (реконструкция) и строительство объектов коммунального хозяйства</t>
  </si>
  <si>
    <t>Уровень износа объектов и сетей коммунальной инфраструктуры</t>
  </si>
  <si>
    <t>Поддержание жилищного фонда в эксплуатационном техническом состоянии и строительство малоэтажного жилья в сельской местности</t>
  </si>
  <si>
    <t xml:space="preserve">Доля ветхого и аварийного жилья в общем объеме жилищного фонда </t>
  </si>
  <si>
    <t>Удельный вес многоквартирных домов, в которых проведен капитальный ремонт</t>
  </si>
  <si>
    <t>Развитие системы эффективного обращения с отходами производства и потребления</t>
  </si>
  <si>
    <t>Минимизация ущерба, причиняемого окружающей среде при разведке и добыче полезных ископаемых</t>
  </si>
  <si>
    <t>Доля зданий культурно-досугового типа, находящихся в удовлетворительном состоянии</t>
  </si>
  <si>
    <t>Доля общедоступных библиотек, подключенных к сети Интернет, в общем количестве общедоступных библиотек</t>
  </si>
  <si>
    <t>1.2</t>
  </si>
  <si>
    <t>5.1</t>
  </si>
  <si>
    <t>7.1</t>
  </si>
  <si>
    <t>10.1</t>
  </si>
  <si>
    <t xml:space="preserve">Проведение мероприятий по оптимизации сети муниципальных образовательных организаций
</t>
  </si>
  <si>
    <t xml:space="preserve">Участие в конкурсном отборе в рамках государственных программ Красноярского края
</t>
  </si>
  <si>
    <t xml:space="preserve">Проведение ремонтных работ капитального характера в муниципальных образовательных организациях в целях исполнения пожарного, санитарного, антитеррористического законодательства
</t>
  </si>
  <si>
    <t>Развитие дистанционного обучения учащихся не зависимо от места проживания</t>
  </si>
  <si>
    <t>Открытие дополнительных групп в дошкольных образовательных организациях муниципального района</t>
  </si>
  <si>
    <t>Создание на базе образовательных организаций  сети консультационных пунктов  в сельских населенных пунктах, обеспечивающих получение детьми дошкольного образования в форме семейного образования</t>
  </si>
  <si>
    <t xml:space="preserve">Освоение обучающимися основных общеобразовательных программ с учетом требований федеральных государственных образовательных стандартов
</t>
  </si>
  <si>
    <t>Развитие новых систем оценки качества образования</t>
  </si>
  <si>
    <t xml:space="preserve">Разработка и реализация программ внеурочной деятельности, программ дополнительного образования
 </t>
  </si>
  <si>
    <t>Содействие выявлению и поддержке одаренных детей</t>
  </si>
  <si>
    <t>Развитие кадрового потенциала</t>
  </si>
  <si>
    <t xml:space="preserve">Количество поддержанных заявок 
</t>
  </si>
  <si>
    <t>ед.</t>
  </si>
  <si>
    <t>Доля потребности дошкольных образовательных  организаций в проведении отдельных видов ремонтных работ капитального характера и работ по благоустройству территорий</t>
  </si>
  <si>
    <t>Доля потребности общеобразовательных  организаций в проведении отдельных видов ремонтных работ капитального характера и работ по благоустройству территорий</t>
  </si>
  <si>
    <t>Количество введенных в эксплуатацию новых зданий образовательных организаций муниципального района</t>
  </si>
  <si>
    <t xml:space="preserve">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 </t>
  </si>
  <si>
    <t>Доля выпускников муниципальных общеобразовательных организаций,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сдававших единый государственный экзамен по данным предметам</t>
  </si>
  <si>
    <t>Доля детей, обучающихся по адаптированным образовательным программам (АОП), в общей численности детей с ОВЗ и инвалидов, нуждающихся в создании специальных условий для образования</t>
  </si>
  <si>
    <t>Охват родителей дошкольников, которым предоставлены консультационные услуги</t>
  </si>
  <si>
    <t>Доля детей, охваченных  начальным общим, основным общим и средним общим образованием, к общей численности детей в возрасте 7 - 17 лет, осваивающих образовательные программы начального общего, основного общего и среднего общего образования</t>
  </si>
  <si>
    <t>Количество общеобразовательных организаций, прошедших процедуру независимой оценки качества образовательных условий</t>
  </si>
  <si>
    <t>Доля обучающихся, включенных в соревновательные мероприятия интеллектуальной, творческой, спортивной направленностей различного уровня, в общем количестве обучающихся</t>
  </si>
  <si>
    <t>Доля детей, включенных в инженерно-технологическое образование, старшего дошкольного возраста, школьного, а также  детей, обучающихся в муниципальных образовательных организациях дополнительного образования</t>
  </si>
  <si>
    <t>Доля педагогических работников, охваченных различными формами непрерывного профессионального сопровождения, от общей численности педагогических работников</t>
  </si>
  <si>
    <t>Доля семей, имеющих детей-инвалидов, охваченных социальным сопровождением</t>
  </si>
  <si>
    <t>Цель 2 уровня: Активизация в области освоения природных ресурсов, на основе внедрения инновационных технологий в условиях Арктики</t>
  </si>
  <si>
    <t>Цель 2 уровня: Снижение инфраструктурных транспортных  ограничений</t>
  </si>
  <si>
    <t>Цель 1 уровня: Повышение человеческого потенциала на основе внедрения современных форм и практик</t>
  </si>
  <si>
    <t>Задача: Сохранение исконной среды обитания и традиционного природопользования</t>
  </si>
  <si>
    <t>Задача: Сохранение культурных ценностей этносов Таймыра</t>
  </si>
  <si>
    <t>Цель 2 уровня: Повышение уровня комфортности пространства для развития человеческого потенциала</t>
  </si>
  <si>
    <t>Задача: Повышение доступности и качества образования в соответствии с потребностями государства и общества</t>
  </si>
  <si>
    <t>Задача: Обеспечение творческого и культурного развития личности</t>
  </si>
  <si>
    <t>Задача: Формирование здорового образа жизни населения через развитие физкультуры и спорта</t>
  </si>
  <si>
    <t>Задача: Развитие потенциала молодежи в интересах развития муниципального района</t>
  </si>
  <si>
    <t>Задача: Повышение эффективности системы социальной поддержки и социального обслуживания граждан</t>
  </si>
  <si>
    <t xml:space="preserve">Задача: Содействие занятости населения  </t>
  </si>
  <si>
    <t>Задача: Обеспечение доступности транспортных услуг, обеспечение безопасности и совершенствование транспортных процессов</t>
  </si>
  <si>
    <t xml:space="preserve">Становление цифровой образовательной среды в общеобразовательных организациях муниципального района
</t>
  </si>
  <si>
    <t>Задача: Содействие созданию благоприятного климата для ведения бизнеса на территории муниципального района</t>
  </si>
  <si>
    <t>Развитие Северного морского пути и сопряженной транспортной системы «Енисей – СМП»</t>
  </si>
  <si>
    <t>Снятие транспортных ограничений, сдерживающих экономическое развитие муниципального района</t>
  </si>
  <si>
    <t>Развитие арктических портов Дудинка, Диксон, Хатанга</t>
  </si>
  <si>
    <t>Реконструкция (модернизация) аэропортовых комплексов</t>
  </si>
  <si>
    <t>Внебюджетные источники</t>
  </si>
  <si>
    <t>2019-2029</t>
  </si>
  <si>
    <t>14.1</t>
  </si>
  <si>
    <t>15</t>
  </si>
  <si>
    <t>Муниципальная программа «Развитие транспортно-дорожного комплекса и информационного общества Таймырского Долгано-Ненецкого муниципального района»</t>
  </si>
  <si>
    <t>Реализация поэтапного перехода к финансированию работ по содержанию автомобильных дорог муниципального района в соответствии с утвержденными нормативами</t>
  </si>
  <si>
    <t>Доля протяженности эксплуатируемых автомобильных дорог муниципального района, финансируемых в соответствии с утвержденными нормативами, в общей протяженности эксплуатируемых автомобильных дорог муниципального района</t>
  </si>
  <si>
    <t>Обеспечение населения муниципального района возможностью получения полного комплекса государственных и муниципальных услуг в электронном виде</t>
  </si>
  <si>
    <t>Доля населения в общей численности населения муниципального района, обеспеченного возможностью получения полного комплекса государственных и муниципальных услуг в электронном виде</t>
  </si>
  <si>
    <t>Внедрение на территории муниципального района цифрового телерадиовещания</t>
  </si>
  <si>
    <t xml:space="preserve">Строительство ВОЛС «Новый Уренгой - Норильск – Диксон» </t>
  </si>
  <si>
    <t>Доля населения муниципального района, имеющего возможность высокоскоростного широкополосного доступа в сеть Интернет посредством ВОЛС</t>
  </si>
  <si>
    <t>Организация обучения и воспитания детей с ограниченными возможностями здоровья, в том числе детей-инвалидов, в различных формах</t>
  </si>
  <si>
    <t>Внедрение инновационных решений в области развития информационно-коммуникационных технологий</t>
  </si>
  <si>
    <t>Доля населенных пунктов муниципального района, обеспеченных сотовой связью, в общей численности населенных пунктов муниципального района</t>
  </si>
  <si>
    <t xml:space="preserve">Муниципальная программа «Молодежь Таймыра» </t>
  </si>
  <si>
    <t>11</t>
  </si>
  <si>
    <t>12</t>
  </si>
  <si>
    <t xml:space="preserve">Организация онлайн школ по социальному проектированию </t>
  </si>
  <si>
    <t>Стимулирование гражданской активности молодежи муниципального района</t>
  </si>
  <si>
    <t xml:space="preserve">Муниципальная программа «Молодежь Таймыра»  </t>
  </si>
  <si>
    <t xml:space="preserve">2019-2021,
2022-2024,
2025-2027,
2028-2029
</t>
  </si>
  <si>
    <t xml:space="preserve">Задача: Повышение эффективности функционирования жилищно-коммунального хозяйства, через обновление и модернизацию жилищно-коммунальных систем и инфраструктур
</t>
  </si>
  <si>
    <t>Восстановление эксплуатационной надежности сетей энергоснабжения, тепло - водоснабжения и водоотведения</t>
  </si>
  <si>
    <t>п.м.</t>
  </si>
  <si>
    <t>Строительство и модернизация систем водоподготовки</t>
  </si>
  <si>
    <t>2019-2027</t>
  </si>
  <si>
    <t>Строительство локальных очистных сооружений водоотведения</t>
  </si>
  <si>
    <t>Ввод в действие жилых домов на одного жителя</t>
  </si>
  <si>
    <t>м2/чел.</t>
  </si>
  <si>
    <t>Регулярное проведение капитального (текущего) ремонта жилого фонда муниципального района</t>
  </si>
  <si>
    <t>2019-2021</t>
  </si>
  <si>
    <t xml:space="preserve">Ввод в действие жилых домов </t>
  </si>
  <si>
    <t>м2</t>
  </si>
  <si>
    <t xml:space="preserve">Ввод жилья </t>
  </si>
  <si>
    <r>
      <t>Доля детей в возрасте 1-6 лет, получающих дошкольную образовательную услугу и (или) услугу по их содержанию в муниципальных образовательных организаций в общей численности детей в возрасте 1-6 лет, нуждающихся</t>
    </r>
    <r>
      <rPr>
        <b/>
        <sz val="11"/>
        <rFont val="Times New Roman"/>
        <family val="1"/>
        <charset val="204"/>
      </rPr>
      <t xml:space="preserve"> </t>
    </r>
    <r>
      <rPr>
        <sz val="11"/>
        <rFont val="Times New Roman"/>
        <family val="1"/>
        <charset val="204"/>
      </rPr>
      <t>в получении места в дошкольных организациях</t>
    </r>
  </si>
  <si>
    <t>Мероприятие: Реализация на территории планов и прогнозов государства и частных компаний по развитию Арктики</t>
  </si>
  <si>
    <t>2014-2026</t>
  </si>
  <si>
    <t xml:space="preserve">2019-2029 </t>
  </si>
  <si>
    <t xml:space="preserve">2019-2027 </t>
  </si>
  <si>
    <t>Управление транспорта, информатизации и связи Администрации ТДНМР, органы исполнительной власти Российской Федерации и Красноярского края</t>
  </si>
  <si>
    <t>Совершенствование системы мер по поддержке малого и среднего предпринимательства</t>
  </si>
  <si>
    <t>Число субъектов малого и среднего предпринимательства на 10,0 тысяч человек населения</t>
  </si>
  <si>
    <t>Содействие в продвижении производимых товаров (работ, услуг) субъектов малого и среднего предпринимательства на товарные рынки</t>
  </si>
  <si>
    <t xml:space="preserve">Развитие туризма на территории муниципального района </t>
  </si>
  <si>
    <t xml:space="preserve">Управление муниципального заказа и потребительского рынка Администрации ТДНМР, Управление культуры Администрации ТДНМР, МКУ «Таймырский информационный центр», субъекты малого и среднего предпринимательства </t>
  </si>
  <si>
    <t xml:space="preserve">Доля присутствия субъектов малого и среднего предпринимательства в деятельности коллективных средств размещения </t>
  </si>
  <si>
    <t>Доля присутствия субъектов малого и среднего предпринимательства в деятельности туристических агентств, туроператоров</t>
  </si>
  <si>
    <t>Количество субъектов малого и среднего предпринимательства, принявших участие в выставочно-ярмарочных или конкурсных мероприятиях</t>
  </si>
  <si>
    <t>Популяризация предпринимательства</t>
  </si>
  <si>
    <t>Управление муниципального заказа и потребительского рынка Администрации ТДНМР, Управление по делам молодежи, семейной политике и спорту Администрации ТДНМР, Управление культуры Администрации ТДНМР, Отдел по связям с общественностью МКУ «Центр по обеспечению деятельности Администрации ТДНМР и органов Администрации ТДНМР», образовательные учебные заведения</t>
  </si>
  <si>
    <t>Количество прошедших обучение</t>
  </si>
  <si>
    <t>Муниципальная программа «Развитие малого и среднего предпринимательства в Таймырском Долгано-Ненецком муниципальном районе», государственная программа Красноярского края «Развитие инвестиционной деятельности, малого и среднего предпринимательства»</t>
  </si>
  <si>
    <t>Содействие развитию конкуренции на территории муниципального района</t>
  </si>
  <si>
    <r>
      <t xml:space="preserve">Доля присутствия субъектов малого и среднего предпринимательства в сфере </t>
    </r>
    <r>
      <rPr>
        <sz val="11"/>
        <color rgb="FF000000"/>
        <rFont val="Times New Roman"/>
        <family val="1"/>
        <charset val="204"/>
      </rPr>
      <t>жилищного строительства</t>
    </r>
  </si>
  <si>
    <r>
      <t xml:space="preserve">Доля присутствия субъектов малого и среднего предпринимательства в сфере </t>
    </r>
    <r>
      <rPr>
        <sz val="11"/>
        <color rgb="FF000000"/>
        <rFont val="Times New Roman"/>
        <family val="1"/>
        <charset val="204"/>
      </rPr>
      <t>дорожной деятельности</t>
    </r>
  </si>
  <si>
    <r>
      <t xml:space="preserve">Доля присутствия субъектов малого и среднего предпринимательства в сфере  </t>
    </r>
    <r>
      <rPr>
        <sz val="11"/>
        <color rgb="FF000000"/>
        <rFont val="Times New Roman"/>
        <family val="1"/>
        <charset val="204"/>
      </rPr>
      <t>кадастровых и землеустроительных работ</t>
    </r>
  </si>
  <si>
    <r>
      <t xml:space="preserve">Доля присутствия субъектов малого и среднего предпринимательства в сфере </t>
    </r>
    <r>
      <rPr>
        <sz val="11"/>
        <color rgb="FF000000"/>
        <rFont val="Times New Roman"/>
        <family val="1"/>
        <charset val="204"/>
      </rPr>
      <t>вылова водных биоресурсов</t>
    </r>
  </si>
  <si>
    <t>Доля присутствия субъектов малого и среднего предпринимательства в сфере переработки водных биологических ресурсов</t>
  </si>
  <si>
    <r>
      <t xml:space="preserve">Доля присутствия субъектов малого и среднего предпринимательства в сфере </t>
    </r>
    <r>
      <rPr>
        <sz val="11"/>
        <color rgb="FF000000"/>
        <rFont val="Times New Roman"/>
        <family val="1"/>
        <charset val="204"/>
      </rPr>
      <t>добычи общераспространенных полезных ископаемых на участках недр местного значения</t>
    </r>
  </si>
  <si>
    <r>
      <t xml:space="preserve">Доля присутствия субъектов малого и среднего предпринимательства на рынке </t>
    </r>
    <r>
      <rPr>
        <sz val="11"/>
        <color rgb="FF000000"/>
        <rFont val="Times New Roman"/>
        <family val="1"/>
        <charset val="204"/>
      </rPr>
      <t>тепло-снабжения (производство тепловой энергии)</t>
    </r>
  </si>
  <si>
    <r>
      <t xml:space="preserve">Доля присутствия субъектов малого и среднего предпринимательства в сфере </t>
    </r>
    <r>
      <rPr>
        <sz val="11"/>
        <color rgb="FF000000"/>
        <rFont val="Times New Roman"/>
        <family val="1"/>
        <charset val="204"/>
      </rPr>
      <t>производства электроэнергии на розничном рынке</t>
    </r>
  </si>
  <si>
    <r>
      <t xml:space="preserve">Доля присутствия субъектов малого и среднего предпринимательства в сфере </t>
    </r>
    <r>
      <rPr>
        <sz val="11"/>
        <color rgb="FF000000"/>
        <rFont val="Times New Roman"/>
        <family val="1"/>
        <charset val="204"/>
      </rPr>
      <t>легкой промышленности</t>
    </r>
  </si>
  <si>
    <t>Доля присутствия субъектов малого и среднего предпринимательства в сфере ремонта автотранспортных средств</t>
  </si>
  <si>
    <t>2</t>
  </si>
  <si>
    <t>2.1</t>
  </si>
  <si>
    <t>2.2</t>
  </si>
  <si>
    <t>2.3</t>
  </si>
  <si>
    <t>2.4</t>
  </si>
  <si>
    <t>3.1</t>
  </si>
  <si>
    <t>3.2</t>
  </si>
  <si>
    <t>3.3</t>
  </si>
  <si>
    <t>3.4</t>
  </si>
  <si>
    <t>3.5</t>
  </si>
  <si>
    <t>5</t>
  </si>
  <si>
    <t>6</t>
  </si>
  <si>
    <t>7</t>
  </si>
  <si>
    <t>7.2</t>
  </si>
  <si>
    <t>7.3</t>
  </si>
  <si>
    <t>7.4</t>
  </si>
  <si>
    <t>8</t>
  </si>
  <si>
    <t>8.1</t>
  </si>
  <si>
    <t>9</t>
  </si>
  <si>
    <t>9.1</t>
  </si>
  <si>
    <t>10</t>
  </si>
  <si>
    <t xml:space="preserve">2019-2021 </t>
  </si>
  <si>
    <t>Управление образования Администрации ТДНМР</t>
  </si>
  <si>
    <t>Строительство новых зданий образовательных организаций муниципального района</t>
  </si>
  <si>
    <t xml:space="preserve">2019-2028 </t>
  </si>
  <si>
    <t>Управление образования Администрации ТДНМР,
Управление развитие инфраструктуры ТДНМР</t>
  </si>
  <si>
    <t xml:space="preserve">Доля учащихся, охваченных различными формами образования </t>
  </si>
  <si>
    <t>2019-2022</t>
  </si>
  <si>
    <t>Строительство новых спортивных сооружений</t>
  </si>
  <si>
    <t>Количество  введенных в эксплуатацию спортивных сооружений</t>
  </si>
  <si>
    <t>Доля  спортсменов муниципального района, имеющих спортивные звания и разряды, к числу граждан муниципального района , систематически занимающихся физической культурой и  спортом</t>
  </si>
  <si>
    <t xml:space="preserve">Материально-техническое оснащение спортивных сооружений </t>
  </si>
  <si>
    <t>Количество учреждений физкультурно-спортивной направленности  укрепивших материально-техническую базу</t>
  </si>
  <si>
    <t>11.2</t>
  </si>
  <si>
    <t>Повышение квалификации руководителей и специалистов учреждений и организаций физкультурно-спортивной направленности</t>
  </si>
  <si>
    <t>2019, 2022, 2025, 2028</t>
  </si>
  <si>
    <t xml:space="preserve">Районный бюджет </t>
  </si>
  <si>
    <t>Управление по делам молодежи, семейной политике и спорту Администрации ТДНМР, Управление образования Администрации ТДНМР, учреждения физкультурно-спортивной направленности</t>
  </si>
  <si>
    <t>Количество работников, повысивших квалификацию</t>
  </si>
  <si>
    <t>Развитие Северного многоборья</t>
  </si>
  <si>
    <t xml:space="preserve">Управление по делам молодежи, семейной политике и спорту Администрации ТДНМР,  Управление образования Администрации ТДНМР, ТМКОУ  ДО « ДЮСШ по национальным видам спорта  им. А.Г.Кизима», 
ООО «Федерация Северного многоборья России»
</t>
  </si>
  <si>
    <t>Доля спортсменов занимающихся северным многоборьем из общего числа  систематически занимающихся спортом</t>
  </si>
  <si>
    <t>Муниципальная программа  «Развитие физической культуры и спорта на территории Таймырского Долгано-Ненецкого муниципального района»</t>
  </si>
  <si>
    <t>Открытие секций по новым видам спорта</t>
  </si>
  <si>
    <t>Количество открытых спортивных секций</t>
  </si>
  <si>
    <t>Организация и проведение массовых спортивных мероприятий для всех категорий населения</t>
  </si>
  <si>
    <t>Доля населения, охваченного спортивно-массовыми мероприятиями</t>
  </si>
  <si>
    <t>12.1</t>
  </si>
  <si>
    <t xml:space="preserve">Внедрение  информационно-коммуникационных технологий в сфере молодежной политики </t>
  </si>
  <si>
    <t xml:space="preserve">2019-2023 </t>
  </si>
  <si>
    <t>Количество участников муниципальных, краевых мероприятий</t>
  </si>
  <si>
    <t>Повышение квалификации специалистов сферы молодежной политики сельских населенных пунктов муниципального района</t>
  </si>
  <si>
    <t xml:space="preserve">Количество специалистов, повысивших квалификацию 
</t>
  </si>
  <si>
    <t>13</t>
  </si>
  <si>
    <t>14</t>
  </si>
  <si>
    <t>Реализация проектов в области содействия занятости населения</t>
  </si>
  <si>
    <t>16</t>
  </si>
  <si>
    <t>Управление транспорта, информатизации и связи Администрации ТДНМР</t>
  </si>
  <si>
    <t>17</t>
  </si>
  <si>
    <t>17.1</t>
  </si>
  <si>
    <t>Управление транспорта, информатизации и связи Администрации ТДНМР, органы исполнительной власти Красноярского края, операторы связи</t>
  </si>
  <si>
    <t>Управление транспорта, информатизации и связи Администрации ТДНМР, органы исполнительной власти Российской Федерации и Красноярского края, Красноярский краевой радиотелепередающий центр</t>
  </si>
  <si>
    <t>18</t>
  </si>
  <si>
    <t>Управление развития инфраструктуры ТДНМР</t>
  </si>
  <si>
    <t xml:space="preserve">Протяженность отремонтированных сетей энергоснабжения, тепло - водоснабжения и водоотведения </t>
  </si>
  <si>
    <t>Ввод в эксплуатацию объекта</t>
  </si>
  <si>
    <t>19</t>
  </si>
  <si>
    <t>Внебюджетные источники (средства собственников помещений в многоквартирных домах)</t>
  </si>
  <si>
    <t>Количество многоквартирных домов, в которых проведен капитальный ремонт общего имущества</t>
  </si>
  <si>
    <t xml:space="preserve">Строительство быстровозводимого энергоэффективного жилья в сельской местности </t>
  </si>
  <si>
    <t>19.4</t>
  </si>
  <si>
    <t>20</t>
  </si>
  <si>
    <t>Управление развития инфраструктуры  ТДНМР</t>
  </si>
  <si>
    <t>Доля утилизации твердых коммунальных отходов</t>
  </si>
  <si>
    <t>21</t>
  </si>
  <si>
    <r>
      <t xml:space="preserve">Доля присутствия субъектов малого и среднего предпринимательства в сфере </t>
    </r>
    <r>
      <rPr>
        <sz val="11"/>
        <color rgb="FF000000"/>
        <rFont val="Times New Roman"/>
        <family val="1"/>
        <charset val="204"/>
      </rPr>
      <t xml:space="preserve">купли-продажи электроэнергии на розничном рынке электрической энергии </t>
    </r>
  </si>
  <si>
    <t>Доля присутствия субъектов малого и среднего предпринимательства в сфере розничной продажи нефтепродуктов</t>
  </si>
  <si>
    <t>Доля присутствия субъектов малого и среднего предпринимательства в сфере розничной торговли лекарственными препаратами, медицинскими изделиями и сопутствующими товарами</t>
  </si>
  <si>
    <t>Реализация инвестиционных проектов по разработке (освоению) и добыче полезных ископаемых</t>
  </si>
  <si>
    <t>1.1</t>
  </si>
  <si>
    <t>2016-2036</t>
  </si>
  <si>
    <t xml:space="preserve">Период реализации мероприятия  </t>
  </si>
  <si>
    <t xml:space="preserve">Реализация инвестиционных проектов по обустройству действующих месторождений </t>
  </si>
  <si>
    <t>Количество участников конкурсов, слетов, конференций, фестивалей и других мероприятий</t>
  </si>
  <si>
    <t>Темп изменения объема добывающего производства в действующих ценах (год к году)</t>
  </si>
  <si>
    <t>Уровень обеспеченности спортивными сооружениями на 10 тысяч человек в сельской местности</t>
  </si>
  <si>
    <t>Управление по делам молодежи, семейной политике и спорту Администрации ТДНМР,  МАУ «Центр развития зимних видов спорта»</t>
  </si>
  <si>
    <t xml:space="preserve">Количество созданных 
информационных платформ
</t>
  </si>
  <si>
    <t xml:space="preserve">Управление развития инфраструктуры ТДНМР, органы местного самоуправления   поселений ТДНМР </t>
  </si>
  <si>
    <t>Управление развития инфраструктуры ТДНМР, органы местного самоуправления  поселений ТДНМР, Региональный фонд капитального ремонта многоквартирных домов Красноярский край</t>
  </si>
  <si>
    <t xml:space="preserve">Управление транспорта, информатизации и связи Администрации ТДНМР,
органы местного самоуправления поселений ТДНМР, операторы сотовой связи
</t>
  </si>
  <si>
    <t xml:space="preserve">Управление по делам молодежи, семейной политики и спорту Администрации ТДНМР, 
органы местного самоуправления  поселений ТДНМР, МКУ «Таймырский молодежный центр»
</t>
  </si>
  <si>
    <t xml:space="preserve">Управление по делам молодежи, семейной политики и спорту Администрации ТДНМР, 
Управление  образования Администрации ТДНМР, органы местного самоуправления поселений ТДНМР, МКУ «Таймырский молодежный центр»
</t>
  </si>
  <si>
    <t xml:space="preserve">Управление по делам молодежи, семейной политики и спорту Администрации ТДНМР, 
Управление  образования Администрации ТДНМР, органы местного самоуправления поселений ТДНМР, МКУ «Таймырский молодежный центр» 
</t>
  </si>
  <si>
    <t xml:space="preserve">Управление по делам молодежи, семейной политике и спорту Администрации ТДНМР,
органы местного самоуправления   поселений  ТДНМР, учреждения физкультурно-спортивной направленности, социально ориентированные некоммерческие организации  отрасли: физическая культура и спорт
</t>
  </si>
  <si>
    <t>Управление по делам молодежи, семейной политике и спорту Администрации ТДНМР,  Управление образования Администрации ТДНМР, органы местного самоуправления   поселений  ТДНМР, учреждения физкультурно-спортивной направленности</t>
  </si>
  <si>
    <t>Управление муниципального заказа и потребительского рынка Администрации ТДНМР, органы и структурные подразделения Администрации ТДНМР,
органы местного самоуправления  поселений ТДНМР</t>
  </si>
  <si>
    <t>Управление муниципального заказа и потребительского рынка Администрации ТДНМР, Управление культуры Администрации ТДНМР, органы местного самоуправления  поселений ТДНМР</t>
  </si>
  <si>
    <t>Цель 2 уровня: Сохранение традиционного образа жизни коренных малочисленных народов Севера (далее - КМНС)</t>
  </si>
  <si>
    <t>Управление по делам коренных малочисленных народов Таймыра и вопросам сельского и промыслового хозяйства Администрации ТДНМР</t>
  </si>
  <si>
    <t>Управление развития инфраструктуры ТДНМР, органы местного самоуправления  гп. Дудинка</t>
  </si>
  <si>
    <t xml:space="preserve">Развитие домашнего северного оленеводства </t>
  </si>
  <si>
    <t>5.2</t>
  </si>
  <si>
    <t>Создание факторий</t>
  </si>
  <si>
    <t>5.3</t>
  </si>
  <si>
    <t>Организация  производства по переработке сельскохозяйственной и промысловой продукции</t>
  </si>
  <si>
    <t>5.4</t>
  </si>
  <si>
    <t>Совершенствование мер государственной поддержки КМНС</t>
  </si>
  <si>
    <t>8.2</t>
  </si>
  <si>
    <t>8.3</t>
  </si>
  <si>
    <t>8.4</t>
  </si>
  <si>
    <t>8.6</t>
  </si>
  <si>
    <t>8.7</t>
  </si>
  <si>
    <t>8.8</t>
  </si>
  <si>
    <t>8.9</t>
  </si>
  <si>
    <t>8.10</t>
  </si>
  <si>
    <t>8.11</t>
  </si>
  <si>
    <t>8.12</t>
  </si>
  <si>
    <t>8.13</t>
  </si>
  <si>
    <t>Количество созданных структур</t>
  </si>
  <si>
    <t>Доля специалистов отрасли, имеющих профильное образование</t>
  </si>
  <si>
    <t xml:space="preserve">Создание сети многофункциональных культурных комплексов </t>
  </si>
  <si>
    <t>Количество созданных многофункциональных  комплексов</t>
  </si>
  <si>
    <t xml:space="preserve">Модернизация учреждений  культуры  и укрепление их материально-технической базы </t>
  </si>
  <si>
    <t>9.2</t>
  </si>
  <si>
    <t xml:space="preserve">Количество организаций сферы культуры, укрепивших материально-техническую базу   </t>
  </si>
  <si>
    <t>Доля организаций сферы культуры, задействованных в содействии развития туризма</t>
  </si>
  <si>
    <t xml:space="preserve">Популяризация туризма </t>
  </si>
  <si>
    <t xml:space="preserve">Количество созданных учреждений </t>
  </si>
  <si>
    <t>Создание информационно-туристического сайта</t>
  </si>
  <si>
    <t>Количество сформированных брендовых мероприятий</t>
  </si>
  <si>
    <t>10.2</t>
  </si>
  <si>
    <t xml:space="preserve">Проведение реконструкции (ремонт) объектов культурного наследия  </t>
  </si>
  <si>
    <t xml:space="preserve">Количество реконструированных (отремонтированных) объектов культурного наследия </t>
  </si>
  <si>
    <t>Количество поддержанных заявок на реконструкцию (ремонт) объектов культурного наследия</t>
  </si>
  <si>
    <t>Развитие национального изобразительного искусства, традиционных художественных промыслов, народных ремесел</t>
  </si>
  <si>
    <t>Количество  организаций сферы культуры, задействованных в развитии  изобразительного искусства и художественных народных ремесел</t>
  </si>
  <si>
    <t>13.1</t>
  </si>
  <si>
    <t>13.2</t>
  </si>
  <si>
    <t>13.3</t>
  </si>
  <si>
    <t>13.5</t>
  </si>
  <si>
    <t>13.6</t>
  </si>
  <si>
    <t>14.2</t>
  </si>
  <si>
    <t>14.3</t>
  </si>
  <si>
    <t>14.4</t>
  </si>
  <si>
    <t>20.1</t>
  </si>
  <si>
    <t>20.2</t>
  </si>
  <si>
    <t>20.3</t>
  </si>
  <si>
    <t>20.4</t>
  </si>
  <si>
    <t>21.2</t>
  </si>
  <si>
    <t>21.3</t>
  </si>
  <si>
    <t>21.4</t>
  </si>
  <si>
    <t>22</t>
  </si>
  <si>
    <t>22.1</t>
  </si>
  <si>
    <t>22.3</t>
  </si>
  <si>
    <t>23</t>
  </si>
  <si>
    <t>24</t>
  </si>
  <si>
    <t>Управление экономики Администрации ТДНМР,
организации, осуществляющие деятельность на территории ТДНМР</t>
  </si>
  <si>
    <t xml:space="preserve">Управление транспорта, информатизации и связи Администрации ТДНМР,
организации, осуществляющие деятельность на территории ТДНМР
</t>
  </si>
  <si>
    <t xml:space="preserve">Содействие развитию малого и среднего предпринимательства </t>
  </si>
  <si>
    <t xml:space="preserve">Муниципальные программы:  «Развитие физической культуры и спорта на территории Таймырского Долгано-Ненецкого муниципального района»,  «Развитие образования Таймырского Долгано-Ненецкого муниципального района», «Развитие  молодежной политики и спорта на территории МО город Дудинка»,   «Развитие физической культуры и спорта на территории сельского поселения Хатанга», «Развитие молодежной политики и спорта на территории сельского поселения Караул» </t>
  </si>
  <si>
    <t>Управление развития инфраструктуры ТДНМР, Управление имущественных отношений ТДНМР, Отдел природных ресурсов Администрации ТДНМР, организации, осуществляющие деятельность на территории ТДНМР</t>
  </si>
  <si>
    <t xml:space="preserve">Управление культуры Администрации ТДНМР, органы местного самоуправления поселений ТДНМР,
организации, осуществляющие деятельность на территории ТДНМР 
</t>
  </si>
  <si>
    <t>Управление культуры Администрации ТДНМР,     органы местного самоуправления поселений ТДНМР,  МКУ «Таймырский информационный центр», органы исполнительной власти Красноярского края, организации, осуществляющие  деятельность на территории ТДНМР</t>
  </si>
  <si>
    <t xml:space="preserve">Управление по делам молодежи, семейной политике и спорту Администрации ТДНМР,  Управление развития инфраструктуры ТДНМР,
 органы местного самоуправления  поселений  ТДНМР,
организации, осуществляющие деятельность на территории ТДНМР  
</t>
  </si>
  <si>
    <t>Управление культуры Администрации ТДНМР,       МКУ «Таймырский информационный центр», органы местного самоуправления поселений ТДНМР, субъекты малого и среднего предпринимательства сферы туризма и смежных отраслей, органы исполнительной власти Красноярского края</t>
  </si>
  <si>
    <t>Управление культуры Администрации ТДНМР,     органы местного самоуправления поселений ТДНМР,   министерство культуры Красноярского края, организации, осуществляющие деятельность на территории ТДНМР</t>
  </si>
  <si>
    <t>Управление развития инфраструктуры ТДНМР, органы местного самоуправления сп. Караул, организации, осуществляющие деятельность на территории ТДНМР</t>
  </si>
  <si>
    <t xml:space="preserve">Управление транспорта, информатизации и связи Администрации ТДНМР,
организации, осуществляющие деятельность на территории, подрядные организации
</t>
  </si>
  <si>
    <t>Доля населения, систематически занимающегося физической культурой и спортом</t>
  </si>
  <si>
    <t>Среднегодовая численность населения (на конец периода)</t>
  </si>
  <si>
    <t>Общий коэффициент рождаемости</t>
  </si>
  <si>
    <t>Общий коэффициент смертности</t>
  </si>
  <si>
    <t>Темп роста реальной начисленной заработной платы работников организаций (без субъектов малого предпринимательства) к базовому году</t>
  </si>
  <si>
    <t>Темп роста реальных располагаемых денежных доходов на душу населения к базовому году</t>
  </si>
  <si>
    <t>Темп роста объема инвестиций в основной капитал к базовому году в сопоставимых ценах</t>
  </si>
  <si>
    <t>Общая площадь жилых помещений, приходящаяся в среднем на одного жителя</t>
  </si>
  <si>
    <t>тыс. чел.</t>
  </si>
  <si>
    <t>на 1 000 чел. населения</t>
  </si>
  <si>
    <t>Строительство угольного терминала в районе мыса «Чайка» с грузооборотом 10 млн. тонн в год морского порта Диксон</t>
  </si>
  <si>
    <t>Муниципальная программа «Развитие инфраструктуры Таймырского Долгано-Ненецкого муниципального района», государственная программа Красноярского края «Развитие образования»,
внебюджетные источники</t>
  </si>
  <si>
    <t>Муниципальная программа «Развитие образования Таймырского Долгано-Ненецкого муниципального района»</t>
  </si>
  <si>
    <t>Создание образовательного передвижного этнопарка «Кочевник»</t>
  </si>
  <si>
    <t xml:space="preserve">Реализации проекта «Языковое гнездо» на всех уровнях образования в образовательных организациях муниципального района
</t>
  </si>
  <si>
    <t xml:space="preserve">Управление по делам молодежи, семейной политики и спорту Администрации ТДНМР, 
органы местного самоуправления поселений ТДНМР, МКУ «Таймырский молодежный центр»
</t>
  </si>
  <si>
    <t>Государственная программа Красноярского края «Развитие системы социальной поддержки граждан»</t>
  </si>
  <si>
    <t>Управление социальной защиты населения Администрации ТДНМР,
МБУ СО ТДНМР «Комплексный центр социального обслуживания  населения «Таймырский»</t>
  </si>
  <si>
    <t>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 муниципальная программа города Дудинки «Реформирование и модернизация ЖКХ и повышение энергетической эффективности в муниципальном образовании «Город Дудинка»</t>
  </si>
  <si>
    <t xml:space="preserve">Муниципальная программа «Развитие инфраструктуры Таймырского Долгано-Ненецкого муниципального района», 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 </t>
  </si>
  <si>
    <t>Количество детей, охваченных участием в мероприятиях, проводимых на базе образовательного этнопарка «Кочевник»</t>
  </si>
  <si>
    <t>Доля сельских населенных пунктов муниципального района, в которых реализуется проект «Языковое гнездо» от общего количества сельских населенных пунктов муниципального района, в которых реализуются программы дошкольного и школьного образования, в общей численности населенных пунктов муниципального района</t>
  </si>
  <si>
    <t>2019-2020</t>
  </si>
  <si>
    <t xml:space="preserve">Управление развития инфраструктуры ТДНМР, Управление по делам коренных малочисленных народов Таймыра и вопросам сельского и промыслового хозяйства Администрации ТДНМР, органы местного самоуправления   поселений ТДНМР </t>
  </si>
  <si>
    <t>Строительство терминалов в районе мыса «Таналау» и бухты Север</t>
  </si>
  <si>
    <t>Доля муниципальных общеобразовательных организаций, соответствующих современным требованиям обучения, в общем количестве муниципальных общеобразовательных учреждений</t>
  </si>
  <si>
    <t xml:space="preserve">Значения целевого показателя </t>
  </si>
  <si>
    <t>Причины недостижения показателя/значительного перевыполнения</t>
  </si>
  <si>
    <t>1</t>
  </si>
  <si>
    <t>отклонение, %/процентные пункты</t>
  </si>
  <si>
    <t>план 
отчетного года</t>
  </si>
  <si>
    <t>факт 
отчетного года</t>
  </si>
  <si>
    <t xml:space="preserve">Федеральный бюджет, краевая государственная программа «Развитие системы социальной поддержки граждан» </t>
  </si>
  <si>
    <t>Муниципальная программа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краевой бюджет</t>
  </si>
  <si>
    <t>х</t>
  </si>
  <si>
    <t>Районный бюджет, муниципальная программа «Развитие культуры и туризма в Таймырском Долгано-Ненецком муниципальном районе»</t>
  </si>
  <si>
    <t xml:space="preserve">В расчет фактического значения показателя не учитываются дети, получающие услуги дополнительного образования, посещающие спортивные секции в МАУ «Дудинский спортивный комплекс», МАУ «Центр развития зимних видов спорта», в виду отсутствия у данных учреждений лицензии на этот вид деятельности </t>
  </si>
  <si>
    <t>Увеличение объемов жилищного строительства в связи с увеличением участников (населения) государственных программ Красноярского края</t>
  </si>
  <si>
    <t>Работа по данному направлению деятельности не проводилась</t>
  </si>
  <si>
    <t xml:space="preserve">в 9,3 раза </t>
  </si>
  <si>
    <t xml:space="preserve">В связи с перераспределением бюджетных средств, удалось повысить квалификацию 2-х специалистов </t>
  </si>
  <si>
    <t>Информация о результатах реализации мероприятий</t>
  </si>
  <si>
    <t>Невыполнение показателя, обусловлено тем, что министерством спорта Красноярского края  была одобрена только 1 дополнительная ставка тренера в МАУ «Центр развития зимних видов спорта»</t>
  </si>
  <si>
    <t>По техническим причинам не удалось создать информационную платформу через использование  социальных сетей в пгт. Диксон</t>
  </si>
  <si>
    <t xml:space="preserve">Поступления от приносящей доход деятельности </t>
  </si>
  <si>
    <t>Муниципальная программа «Развитие культуры и туризма в Таймырском Долгано-Ненецком муниципальном районе»</t>
  </si>
  <si>
    <t>В связи с увеличением срока проведения ремонтных работ и общего объема финансирования, предусмотренного на 2019-2022 годы, реконструкцию объекта планируется завершить в 2022 году</t>
  </si>
  <si>
    <t>Муниципальная программа «Развитие образования Таймырского Долгано-Ненецкого муниципального 
района», государственная программа Красноярского края «Развитие образования»</t>
  </si>
  <si>
    <t>Увеличение значения показателя обусловлено тем, что в отчетном периоде была активизирована работа специалистов консультационных пунктов по привлечению родителей к занятиям с детьми, не охваченными дошкольным образованием, а также обследованию детей на консультационных пунктах</t>
  </si>
  <si>
    <t>Муниципальная программа «Развитие культуры и туризма в Таймырском Долгано-Ненецком муниципальном районе», муниципальные программы поселений муниципального района</t>
  </si>
  <si>
    <t xml:space="preserve">Работа по данному направлению деятельности не проводилась </t>
  </si>
  <si>
    <r>
      <t xml:space="preserve">Муниципальная программа  </t>
    </r>
    <r>
      <rPr>
        <sz val="11"/>
        <color theme="1"/>
        <rFont val="Times New Roman"/>
        <family val="1"/>
        <charset val="204"/>
      </rPr>
      <t>«Развитие образования Таймырского Долгано-Ненецкого муниципального района»,
муниципальная программа  «Развитие физической культуры и спорта на территории Таймырского Долгано-Ненецкого муниципального района», внебюджетные источники</t>
    </r>
    <r>
      <rPr>
        <sz val="11"/>
        <color rgb="FFFF0000"/>
        <rFont val="Times New Roman"/>
        <family val="1"/>
        <charset val="204"/>
      </rPr>
      <t xml:space="preserve">
</t>
    </r>
  </si>
  <si>
    <t xml:space="preserve">
</t>
  </si>
  <si>
    <r>
      <t xml:space="preserve">Муниципальные программы: «Развитие образования Таймырского Долгано-Ненецкого муниципального 
района», </t>
    </r>
    <r>
      <rPr>
        <sz val="11"/>
        <color theme="1"/>
        <rFont val="Times New Roman"/>
        <family val="1"/>
        <charset val="204"/>
      </rPr>
      <t>«Развитие инфраструктуры Таймырского Долгано-Ненецкого муниципального района»</t>
    </r>
    <r>
      <rPr>
        <sz val="11"/>
        <rFont val="Times New Roman"/>
        <family val="1"/>
        <charset val="204"/>
      </rPr>
      <t xml:space="preserve">
</t>
    </r>
  </si>
  <si>
    <t>Муниципальная программа пгт. Диксон, государственная программа Красноярского края «Развитие культуры и туризма»</t>
  </si>
  <si>
    <t>Муниципальная программа «Молодежь Таймыра»,  государственная программа Красноярского края «Молодежь Красноярского края в XXI веке»</t>
  </si>
  <si>
    <t>Снижение значения показателя обусловлено снижением объема производства АО «Сузун» и «Норильскгазпром» (АО «Таймыргаз»)</t>
  </si>
  <si>
    <r>
      <rPr>
        <sz val="11"/>
        <color theme="1"/>
        <rFont val="Times New Roman"/>
        <family val="1"/>
        <charset val="204"/>
      </rPr>
      <t xml:space="preserve">Национальный проект «Жилье и городская среда», государственная программа Красноярского края «Содействие органам местного самоуправления в формировании современной городской среды», муниципальная программа г. Дудинка «Формирование комфортной городской среды на 2018-2022 годы», внебюджетные источники
</t>
    </r>
    <r>
      <rPr>
        <sz val="11"/>
        <rFont val="Times New Roman"/>
        <family val="1"/>
        <charset val="204"/>
      </rPr>
      <t xml:space="preserve">
</t>
    </r>
  </si>
  <si>
    <t>Строительство здания спортивного зала и кабинетов кружковой деятельности детей в  с. Хатанга не завершено, в связи с необходимостью корректировки проектной документации, подрядчиком были несвоевременно скомплектованы строительные материалы и оборудование для производства работ на объекте</t>
  </si>
  <si>
    <t xml:space="preserve">Работа по данному направлению деятельности не проводилась (независимая оценка качества условий осуществления образовательной деятельности муниципальными образовательными организациями проводится раз в 3 года, последний раз проводилась в 2017 году) </t>
  </si>
  <si>
    <t xml:space="preserve">Количество организованных онлайн школ
</t>
  </si>
  <si>
    <r>
      <rPr>
        <sz val="12"/>
        <color theme="1"/>
        <rFont val="Times New Roman"/>
        <family val="1"/>
        <charset val="204"/>
      </rPr>
      <t>В отчетном периоде участие в конкурсном отборе в рамках государственной программы Красноярского края, не осуществлялось.
Мастера декоративно-прикладного творчества организаций сферы культуры приняли участие в:
- культурной программе XXIX Всемирной зимней универсиады 2019;
- XIV Международной выставке-ярмарке «Сокровища Севера. 2019»;
- Международном фестивале этнической музыки и ремесел «Мир Сибири»;
- IV фестивале Русского географического общества;
- работе культурной программы для гостей и жителей Таймыра в рамках международного турнира по керлингу на территории площадки ледовой арены «Таймыр» г. Дудинки;
- в районном фестивале «Таймырская мастерская».
Мастера косторезы и мастера декоративно-прикладного творчества поселений муниципального района  (сп. Хатанга, г. Дудинка) приняли участие в межмуниципальном семинаре ДПИ в г. Красноярске, организованном агентством по развитию северных территорий и поддержке коренных малочисленных народов Красноярского края, где совершенствовали имеющиеся навыки и делились своим опытом работы.
Кроме того, в рамках реализации мероприятий муниципальной программы 20 специалистов учреждений сферы культуры приняли участие в работе районного обучающего семинара по теме «Современные тенденции изобразительного, декоративно-прикладного искусства» с участием преподавателей из г. Красноярска, г. Новосибирска</t>
    </r>
    <r>
      <rPr>
        <sz val="12"/>
        <rFont val="Times New Roman"/>
        <family val="1"/>
        <charset val="204"/>
      </rPr>
      <t xml:space="preserve">
</t>
    </r>
  </si>
  <si>
    <t>На базе МАУ «Центр развития зимних видов спорта» была открыта спортивная секция «Сноуборда», произведен набор воспитанников в количестве 27 человек</t>
  </si>
  <si>
    <t xml:space="preserve">На территории муниципального района функционирует 23 консультационных пункта:
- 6 в  гп. Дудинка ( в том числе  2 в г. Дудинка);
- 1 в пгт. Диксон;
- 10 в сп.. Хатанга ;
- 6 в  сп. Караул, в том числе  консультационный пункт открытый в отчетном периоде  в снп. Тухард.
В отчетном периоде разрабатывались диагностические карты по разным возрастам в соответствии с методиками, рекомендованными федеральными государственными образовательными стандартами дошкольного образования, консультационные памятки для родителей дошкольников сельских населенных пунктов муниципального района
</t>
  </si>
  <si>
    <t xml:space="preserve">Продолжалась работа по освоению обучающимися основных общеобразовательных программ с учетом требований федеральных государственных образовательных стандартов
</t>
  </si>
  <si>
    <t xml:space="preserve">С целью создания условий для развития непрерывного инженерно-технологического образования в образовательных организациях муниципального района, реализуются три проекта:
- «Развитие технического творчества и интеллектуальных способностей у воспитанников дошкольных учреждений посредством LEGO - конструирования, робототехники и игры в шахматы» (дошкольное образование);
-  «Поколение инженеров» (общее образование);
-  «Инженерно-техническое творчество».
Для реализации проектов в отчетном периоде формировалась необходимая материально-техническая база (дополнительное образование)
</t>
  </si>
  <si>
    <t xml:space="preserve">На территории муниципального района осуществляют деятельность 6 коллективных средств размещения (в том числе 3 гостиницы, принадлежащие субъектам МСП), а также 1 туристическое агентство (частной формы собственности)
</t>
  </si>
  <si>
    <t>В рамках формирования цифровой образовательной среды в общеобразовательных организациях муниципального района введены электронные журналы (дневники) в 7 образовательных организациях муниципального района из 22: 
- ТМК ОУ «Дудинская гимназия»;
- ТМК ОУ «Усть-Портовская средняя школа»;
- ТМК ОУ «Воронцовская начальная школа-детский сад»;
- ТМК ОУ «Диксонская средняя школа»;
- ТМК ОУ «Хатангская средняя школа №1»;
- ТМК ОУ «Хатангская средняя школа-интернат»;
- ТМК ОУ «Катырыкская начальная школа-детский сад».
Апробация электронных учебников на базе ТМК ОУ «Дудинская гимназия» в отчетном периоде не проводилась</t>
  </si>
  <si>
    <r>
      <t xml:space="preserve">В целях внедрения  информационно-коммуникационных технологий в сферу молодежной политики  созданы информационные платформы через использование социальных сетей («ВКонтакте», «Facebook», «Instagram»), учитывая обеспеченность населенных пунктов муниципального района стабильной Интернет связью, полноценное использование информационных платформ возможно только в г. Дудинка, с. Караул, с. Хатанга </t>
    </r>
    <r>
      <rPr>
        <sz val="12"/>
        <rFont val="Times New Roman"/>
        <family val="1"/>
        <charset val="204"/>
      </rPr>
      <t xml:space="preserve">
</t>
    </r>
    <r>
      <rPr>
        <sz val="12"/>
        <color rgb="FFFF0000"/>
        <rFont val="Times New Roman"/>
        <family val="1"/>
        <charset val="204"/>
      </rPr>
      <t xml:space="preserve">
</t>
    </r>
    <r>
      <rPr>
        <sz val="12"/>
        <color theme="1"/>
        <rFont val="Times New Roman"/>
        <family val="1"/>
        <charset val="204"/>
      </rPr>
      <t xml:space="preserve">
</t>
    </r>
  </si>
  <si>
    <t xml:space="preserve">На базе МКУ «Таймырский молодежный центр» организованы 2 онлайн школы по социальному проектированию: 
-   «Таймырский Долгано-Ненецкий муниципальный район 2020» (в рамках краевого инфраструктурного проекта «Территория 2020»). По итогам работы школы одобрены 16 проектов, 13 - получили материальную поддержку (в том числе: 10 - г. Дудина, 1 - с. Караул,  2 - снп. Носок);
- «Трудовое лето» (в рамках реализации мероприятий государственной программы Красноярского края). По итогам работы школы  поддержано 5 проектов и  выделено 70 рабочих мест для трудоустройства несовершеннолетних подростков (в том числе: 23 – г. Дудинка, 15 – с. Хатанга, 12 – снп. Воронцово, 10 – снп. Носок, 10 – с. Караул)
</t>
  </si>
  <si>
    <t>В результате  взаимодействия с АНО ДПО «Международная академия подготовки профессиональных кадров в сфере управления, образования, молодежной политики и спорта им. А.А. Завьялова», ККГБУ ДПО «Институт муниципального развития» по вопросу повышения квалификации специалистов сферы молодежной политики сельских населенных пунктов муниципального района обучение прошли 2 специалиста  (сп. Караул, сп. Хатанга)</t>
  </si>
  <si>
    <t xml:space="preserve">В рамках стимулирования гражданской активности молодежи муниципального района организовано участие:
- 26 человек в краевых инфраструктурных проектах  (Новый фарватер, ТИМ «Бирюса», ТИМ «Юниор», «Страница 20»,  Юнармия);
- 72 человек в  конкурсе проектов «Таймырский Долгано-Ненецкий муниципальный район 2020» в рамках краевого инфраструктурного проекта «Территория 2020»;
- 13 человек в федеральном конкурсе «РДШ – Территория самоуправления»; 
- 5 активистов Российского движения школьников из ТМКОУ «Хатангской средняя общеобразовательная школы №1» в «Зимнем фестивале РДШ» в г. Москва.
Кроме того, 12 активистов юнармейцев побывали в г. Североморск, где посетили большой десантный корабль «Иван Грен»
</t>
  </si>
  <si>
    <r>
      <t>Федеральный бюджет</t>
    </r>
    <r>
      <rPr>
        <b/>
        <i/>
        <sz val="14"/>
        <color rgb="FFC00000"/>
        <rFont val="Times New Roman"/>
        <family val="1"/>
        <charset val="204"/>
      </rPr>
      <t/>
    </r>
  </si>
  <si>
    <t>Управление транспорта, информатизации и связи Администрации ТДНМР, организации, осуществляющие деятельность на территории ТДНМР</t>
  </si>
  <si>
    <t xml:space="preserve">Специалистами по социальной работе, социальными работниками оказывалось содействие гражданам в сборе документов на предоставление мер социальной поддержки, социального обслуживания, в том числе в отдаленных сельских населенных пунктах муниципального района
</t>
  </si>
  <si>
    <t xml:space="preserve">Осуществлялось информирование граждан о видах, порядках предоставления мер социальной поддержки и социального обслуживания через средства массовой информации (газета «Таймыр»), сеть Интернет (официальный сайт органов местного самоуправления муниципального района, страницы в социальных сетях «Фейсбук», «ВКонтакте»), на  стендах в помещении Управления социальной защиты населения Администрации муниципального района </t>
  </si>
  <si>
    <t xml:space="preserve">Снижение значения показателя обусловлено активной работой центров занятости поселений муниципального района, направленной на содействие (обеспечение) занятости населения муниципального района 
</t>
  </si>
  <si>
    <t>Управление экономики Администрации ТДНМР,
центры занятости населения поселений ТДНМР, органы местного самоуправления поселений ТДНМР</t>
  </si>
  <si>
    <t>Государственная программа Красноярского края «Содействие занятости населения», муниципальные программы поселений муниципального района</t>
  </si>
  <si>
    <t>Тестирование оборудования репитеров сотовой связи в снп. Усть-Порт планируется в первом  полугодии  2020 года</t>
  </si>
  <si>
    <r>
      <t>Оператором связи</t>
    </r>
    <r>
      <rPr>
        <b/>
        <sz val="12"/>
        <color rgb="FFFF0000"/>
        <rFont val="Times New Roman"/>
        <family val="1"/>
        <charset val="204"/>
      </rPr>
      <t xml:space="preserve"> </t>
    </r>
    <r>
      <rPr>
        <sz val="12"/>
        <rFont val="Times New Roman"/>
        <family val="1"/>
        <charset val="204"/>
      </rPr>
      <t>«БиЛайн»</t>
    </r>
    <r>
      <rPr>
        <b/>
        <sz val="12"/>
        <color rgb="FFFF0000"/>
        <rFont val="Times New Roman"/>
        <family val="1"/>
        <charset val="204"/>
      </rPr>
      <t xml:space="preserve"> </t>
    </r>
    <r>
      <rPr>
        <sz val="12"/>
        <rFont val="Times New Roman"/>
        <family val="1"/>
        <charset val="204"/>
      </rPr>
      <t>за счет внебюджетных источников  (ПАО «Вымпелком») проведена процедура согласования установки оборудования, оформление разрешительных документов репитеров сотовой связи, оборудование доставлено в снп. Усть-Порт</t>
    </r>
  </si>
  <si>
    <t>Осуществлялось взаимодействие с органами исполнительной власти Красноярского края и Красноярским краевым радиотелепередающим центром по вопросам внедрения и дальнейшего функционирования цифрового телерадиовещания на территории муниципального района.
В  17 населенных пунктах, не попавших в зону охвата эфирным ЦТВ,  вещание обеспечивалось с использованием индивидуальных комплектов спутникового телевидения, которые приобретались населением на условиях компенсирования затрат в рамках краевой государственной программы «Развитие системы социальной поддержки граждан»</t>
  </si>
  <si>
    <t xml:space="preserve">Осуществлялось взаимодействие с  инвестором проекта ООО «Единство» и потенциальной подрядной организацией ООО «Мерлеон Строй» по вопросу строительства ВОЛС в рамках которого проведено  предпроектное обследование трассы ВОЛС «Дудинка – Усть-Порт – Караул – Байкаловск – Воронцово – Диксон» и определение мест установки узлов связи в данных населенных пунктах </t>
  </si>
  <si>
    <t xml:space="preserve">Для участия в конкурсном отборе в рамках государственной программы Красноярского края направлена заявка в министерство промышленности, энергетики и жилищно-коммунального хозяйства Красноярского края на реализацию мероприятия по замене магистральных сетей тепловодоснабжения (665 п.м.) по ул. Щорса в г. Дудинка (2 этап). Субсидия муниципальному району распределена не в полном объеме. В связи с чем проведена замена магистральных сетей тепловодоснабжения протяженностью 324 п.м. по ул. Щорса в г. Дудинка (2 этап) </t>
  </si>
  <si>
    <t>Снижение объема выполненных работ от ранее запланированных обусловлено недостаточными объемами финансирования из краевого бюджета</t>
  </si>
  <si>
    <t>В связи с отсутствием внешних сетей и отсутствием возможности проведения мероприятий по пуско-наладке объекта «Очистные сооружения»  в снп. Тухард, ввод в эксплуатацию данного объекта перенесен на первое полугодие 2020 года</t>
  </si>
  <si>
    <t xml:space="preserve">Корректировка общей площади жилого фонда, а также площади аварийного и ветхого жилья при обследовании жилого фонда в 2019 году </t>
  </si>
  <si>
    <t>Несвоевременное исполнение договорных обязательств подрядными организациями</t>
  </si>
  <si>
    <t>Государственные программы Красноярского края: «Развитие сельского хозяйства и регулирование рынков сельскохозяйственной продукции, сырья и продовольствия», «Сохранение и развитие традиционного образа жизни и хозяйственной деятельности коренных малочисленных народов Красноярского края», Закон  Красноярского края №7-2660 «О социальной поддержке граждан, проживающих в Таймырском Долгано-Ненецком муниципальном районе Красноярского края», внебюджетные источники (собственные средства граждан)</t>
  </si>
  <si>
    <t>В рамках взаимодействия с организациями, осуществляющими деятельность на территории муниципального района, в соответствии с Соглашением между ПАО «ГМК «Норильский никель», АО АИКБ «Енисейский Объединенный банк» и муниципальным районом реализован проект по строительству объектов жилищного фонда снп. Тухард. Построено 27 двухквартирных домов</t>
  </si>
  <si>
    <t>Утилизация твердых коммунальных  отходов не осуществлялась в связи с отсутствием утвержденных тарифов на осуществление деятельности по утилизации отходов у МУП «Хатанга-Энергия»</t>
  </si>
  <si>
    <r>
      <t xml:space="preserve">Для участия в конкурсном отборе в рамках государственной программы Красноярского края направлена заявка в министерство строительства Красноярского края на строительство объекта: очистные сооружения для новой застройки в снп. Тухард.                    
Субсидия муниципальному району распределена.
В рамках строительства объекта «Очистные сооружения для новой застройки в снп. Тухард сп. Караул Таймырского Долгано-Ненецкого муниципального района»  построена насосная станция, очистные сооружения и дизельная электростанция  </t>
    </r>
    <r>
      <rPr>
        <sz val="12"/>
        <color rgb="FF0070C0"/>
        <rFont val="Times New Roman"/>
        <family val="1"/>
        <charset val="204"/>
      </rPr>
      <t xml:space="preserve">  </t>
    </r>
    <r>
      <rPr>
        <b/>
        <i/>
        <sz val="14"/>
        <color rgb="FF0070C0"/>
        <rFont val="Times New Roman"/>
        <family val="1"/>
        <charset val="204"/>
      </rPr>
      <t/>
    </r>
  </si>
  <si>
    <t>Снижение показателя обусловлено снижением объемов инвестиций АО «Сузун»</t>
  </si>
  <si>
    <t xml:space="preserve">Передача домов гражданам и эксплуатирующим организациям не представляется возможным в связи с вводом в в эксплуатацию объекта «Очистные сооружения» в снп. Тухард в первом полугодии 2020 года </t>
  </si>
  <si>
    <t>Управление социальной защиты населения Администрации ТДНМР,
МБУ СО ТДНМР «Комплексный центр социального обслуживания населения «Таймырский»</t>
  </si>
  <si>
    <t xml:space="preserve">Внебюджетные источники </t>
  </si>
  <si>
    <t>внебюджетные источники</t>
  </si>
  <si>
    <r>
      <t>Муниципальная программа «Развитие транспортно-дорожного комплекса и информационного общества Таймырского Долгано-Ненецкого муниципального района», краевая государственная программа «Развитие информационного общества»,</t>
    </r>
    <r>
      <rPr>
        <b/>
        <sz val="11"/>
        <rFont val="Times New Roman"/>
        <family val="1"/>
        <charset val="204"/>
      </rPr>
      <t xml:space="preserve"> </t>
    </r>
    <r>
      <rPr>
        <sz val="11"/>
        <rFont val="Times New Roman"/>
        <family val="1"/>
        <charset val="204"/>
      </rPr>
      <t>внебюджетные источники</t>
    </r>
  </si>
  <si>
    <t>Всего введено в эксплуатацию 30 быстровозводимых энергоэффективных жилых домов, общей площадью - 3 630,2 кв.м, в сельских населенных пунктах гп. Дудинка, сп. Караул.                                                                                                                                                       В рамках государственной программы «Развитие сельского хозяйства и регулирование рынков сельскохозяйственной продукции, сырья и продовольствия» введено в эксплуатацию жилья для сельского населения (в том числе молодых семей и молодых специалистов, работающих и проживающих в сельской местности):
- в снп. Носок  - 6 двухквартирных (1 260 кв.м и 11 одноквартирных домов (828 кв.м.); 
- снп. Тухард - 4 двухквартирных (864 кв.м.) и 2 одноквартирных домов (162 кв.м.). 
В рамках государственной программы «Сохранение и развитие традиционного образа жизни и хозяйственной деятельности коренных малочисленных народов Красноярского края» введен в эксплуатацию в снп. Носок одноквартирный жилой дом (53,9 кв.м).
В рамках Закона  Красноярского края №7-2660 «О социальной поддержке граждан, проживающих в Таймырском Долгано-Ненецком муниципальном районе Красноярского края» введены в эксплуатацию в снп. Волочанка - 4 одноквартирных дома (200 кв.м) (для лиц из числа коренных малочисленных народов Севера).
За счет внебюджетных источников (собственных средств граждан) введен в эксплуатацию: 
- один одноквартирный дом в снп. Потапово (202 кв.м);
- один одноквартирный дом в снп. Усть-Авам  (60,3 кв.м)</t>
  </si>
  <si>
    <t xml:space="preserve">В 2018 году для участия в конкурсном отборе в рамках государственной программы Красноярского края направлена заявка в министерство экологии и рационального природопользования Красноярского края на (строительство (реконструкцию) объектов размещения отходов, на приобретение и (или) монтаж комплексов по обезвреживанию отходов) приобретение и монтаж  комплекса по обезвреживанию отходов для с. Хатанга. Субсидия муниципальному району распределена. 
Приобретен комплекс по обезвреживанию отходов в 2018 году, доставлен в с. Хатанга - в 2019 году.
Для участия в конкурсном отборе в рамках государственной программы «Охрана окружающей среды, воспроизводство природных ресурсов» направлена заявка в министерство экологии и рационального природопользования Красноярского края на  приобретение контейнерного оборудования для сбора твердых коммунальных отходов в г. Дудинка. Субсидия муниципальному району не распределена 
</t>
  </si>
  <si>
    <t>Муниципальная программа «Развитие малого и среднего предпринимательства в Таймырском Долгано-Ненецком муниципальном районе»,  государственная программа Красноярского края «Развитие инвестиционной деятельности, малого и среднего предпринимательства»</t>
  </si>
  <si>
    <r>
      <t xml:space="preserve">В рамках организации обучения и воспитания детей с ограниченными возможностями здоровья (далее - ОВЗ), в том числе детей-инвалидов, в различных формах, формируются списки учащихся дошкольных образовательных организаций, общеобразовательных организаций, после чего на каждого учащегося разрабатывается адаптированная образовательная программа (включающая в себя индивидуальный учебный план).
По состоянию на 31.12.2019 года:
-  263 учащихся обучаются в общеобразовательных организациях по адаптированным образовательным программам, из них 21 ребенок-инвалид;
-  227 детей обучаются в дошкольных образовательных организациях по адаптированным образовательным программам, из них 17 детей-инвалидов.
В дошкольных образовательных организациях открыты 3 группы комбинированной направленности, в которых дети с ограниченными возможностями здоровья обучаются совместно со здоровыми детьми в форме инклюзивного образования:
-  2 группы в ТМБ ДОУ «Дудинский детский сад «Льдинка»; 
-  1 группа в ТМБ ДОУ «Дудинский детский сад «Рябинка» (в связи с переводом ребенка - инвалида из ТМБ ДОУ «Дудинский детский сад «Сказка», в связи чем специализированная группа в данном учреждении была закрыта)
</t>
    </r>
    <r>
      <rPr>
        <sz val="12"/>
        <color rgb="FFFF0000"/>
        <rFont val="Times New Roman"/>
        <family val="1"/>
        <charset val="204"/>
      </rPr>
      <t xml:space="preserve">
</t>
    </r>
    <r>
      <rPr>
        <sz val="12"/>
        <rFont val="Times New Roman"/>
        <family val="1"/>
        <charset val="204"/>
      </rPr>
      <t xml:space="preserve">
</t>
    </r>
  </si>
  <si>
    <t xml:space="preserve">В отчетном периоде дистанционное обучение учащихся не осуществлялось.
При этом, на территории муниципального района реализовывались такие формы образования как:
- семейная (обучаются 35 детей);
- самообразования (обучаются 6 детей) 
</t>
  </si>
  <si>
    <t xml:space="preserve">В рамках взаимодействия с организациями, осуществляющими деятельность на территории муниципального района, в адрес собственников арктических портов направлено обращение о необходимости  участия в реализации мероприятий Плана развития инфраструктуры Северного морского пути на период до 2035 года.    
В морских портах Дудинка, Диксон, Хатанга начата работа по определению объемов работ по обновлению флота и перегрузочной техники,  зачистке береговой линии и акватории морских портов, проведению ремонта гидротехнических  сооружений                                                                                                                                                                                                                               </t>
  </si>
  <si>
    <t>В рамках муниципальной программы организованы и проведены социально-значимые мероприятия  традиционных праздников (День оленевода, День рыбака, Международный День коренных народов мира, День образования Таймыра).
Взаимодействие с органами исполнительной власти Красноярского края по вопросу индексации расходов на организацию выпуска приложений к газете,  а также программ радиовещания и телевидения на языках КМНС в отчетном году не проводилось</t>
  </si>
  <si>
    <t>Увеличение значения показателя обусловлено тем, что учащиеся 9 классов, не прошедшие государственную итоговую аттестацию по образовательным программа основного общего образования, продолжили обучение сменив форму образования на семейную</t>
  </si>
  <si>
    <t>В рамках реализации государственной программы Красноярского края подготовлены и направлены документы (заявка) в министерство культуры Красноярского края на реконструкцию объекта  культурного наследия регионального значения «Братская могила семи североморцев, погибших в бою с фашистским линкором 27 августа 1942 года» пгт. Диксон. В целях сохранения объектов культурного наследия и туристской привлекательности территории муниципального района выполнена разработка научно-практической документации «Предварительные работы» на указанный объект культурного наследия</t>
  </si>
  <si>
    <r>
      <t>Муниципальные программы:  «Развитие физической культуры и спорта на территории Таймырского Долгано-Ненецкого муниципального района», «Развитие образования Таймырского Долгано-Ненецкого муниципального 
района», государственная программа Красноярского края «Содействие развитию местного самоуправления», внебюджетные источники</t>
    </r>
    <r>
      <rPr>
        <sz val="11"/>
        <color rgb="FFFF0000"/>
        <rFont val="Times New Roman"/>
        <family val="1"/>
        <charset val="204"/>
      </rPr>
      <t/>
    </r>
  </si>
  <si>
    <t xml:space="preserve">Взаимодействие по вопросу строительства автозимника «Байкаловск - бухта Север» не осуществлялось
                                                                          </t>
  </si>
  <si>
    <r>
      <rPr>
        <sz val="12"/>
        <rFont val="Times New Roman"/>
        <family val="1"/>
        <charset val="204"/>
      </rPr>
      <t>В целях популяризации предпринимательской деятельности субъекты МСП привлекались к участию в: 
- IV Фестивале Русского географического общества «Открываем Россию заново. Вместе» г. Москва (глава КФХ Поротова А.И.);
- Международном фестивале «Мир Сибири» п. Шушенское (глава КФХ Столыпина Л.А.);
- районном фестивале «С верой в Россию. С любовью к Таймыру» (ИП Кондратьева Е.А.);
- районном фестивале «Таймырская мастерская» (ИП Штарк Д.В.).
В результате взаимодействия с КГБП ОУ «Таймырский колледж» 21 человек в г. Дудинке прошел обучение основам предпринимательской деятельности.
Кроме того, осуществлялось взаимодействие с Управлением по делам молодежи, семейной политике и спорту Администрации муниципального района с целью привлечения к участию в мероприятиях государственной программы Красноярского края субъектов МСП, посредством информационной рассылки писем с приглашением к участию во Всероссийском образовательном форуме «ТИМ Бирюса» и федеральном проекте «Ты - предприниматель»</t>
    </r>
    <r>
      <rPr>
        <sz val="12"/>
        <color theme="1"/>
        <rFont val="Times New Roman"/>
        <family val="1"/>
        <charset val="204"/>
      </rPr>
      <t xml:space="preserve">
</t>
    </r>
  </si>
  <si>
    <t xml:space="preserve">Завершено строительство общеобразовательной школы на 100 учащихся в снп. Усть-Авам (одноэтажное здание общей площадью 1 592,9 м2).
В рамках реализации мероприятий муниципальной программы, в том числе, за счет средств ООО «Лукойл-Западная Сибирь» осуществлялось строительство здания спортивного зала и кабинетов кружковой деятельности детей в с. Хатанга 
</t>
  </si>
  <si>
    <t>На базе ТМБ ДОУ «Центр развития ребенка - детский сад «Белоснежка» переоборудованы помещения для создания 4 комбинированных групп для детей с ОВЗ и детей, не имеющих проблем со здоровьем, совместно осваивающих образовательную программу дошкольного образования. Охват детей, посещающих группы комбинированной направленности, составил 63 ребенка.
Кроме того,  ТМК ОУ «Носковская средняя школа-интернат» организован мониторинг семей, ведущих кочевой образ жизни с целью выявления потребности на зачисление детей 6 – ти летнего возраста в круглосуточную  группу (на базе школы действует дошкольная группа)</t>
  </si>
  <si>
    <t>В 2018 году ТМК ОУ «Носковская средняя школа - интернат» направило заявку на участие в конкурсном отборе  ПАО «ГМК«Норильский никель» на предоставление гранта, по итогам которого в отчетном периоде  состоялось открытие образовательного передвижного этнопарка «Кочевник» в снп. Носок. Для детей кочевого населения, проживающих в пришкольном интернате в течение учебного года, установлены оборудованные домашней утварью и инвентарем два чума и оленеводческий балок.
В этностойбище осуществляются культурно-просветительские программы  —  беседы, мастер-классы, конкурсы и игры</t>
  </si>
  <si>
    <t xml:space="preserve">С целью возрождения и сохранения родных языков и культуры коренных малочисленных народов Севера в 7 сельских населенных пунктах муниципального района продолжалась реализация проекта «Языковое гнездо», в рамках которого организованы занятия традиционными видами хозяйственной деятельности (изготовление макетов домашней утвари, традиционных игрушек) со звучанием родной речи :
- снп. Потапово, снп. Усть-Авам, снп. Волочанка (гп. Дудинка); 
- снп. Новорыбная, снп. Кресты, снп. Катырык, снп. Хета (сп. Хатанга),
а также  начата реализация проекта в снп. Усть-Порт (сп. Караул)
</t>
  </si>
  <si>
    <t>В целях организации эффективной работы нового МКУ «Таймырский информационный центр» было принято решение о создании информационно-туристического сайта в 2019 году</t>
  </si>
  <si>
    <t xml:space="preserve">В рамках запланированного строительства новых спортивных сооружений, за счет средств ООО «РН-Ванкор» в отчетном периоде приобретена спортивная площадка для снп. Усть-Порт, монтаж будет произведен в 2020 году.
В рамках реализации национального проекта «Жилье и городская среда», мероприятий  государственной программы Красноярского края в  г. Дудинка  было возведено новое общественное пространство для активного досуга -  «Полюс спорта»
</t>
  </si>
  <si>
    <r>
      <t xml:space="preserve">Проведена инвентаризация спортивного оборудования и инвентаря спортивных сооружений, находящихся в ведении учреждений физической культуры и спорта.
С целью оснащения спортивных сооружений в рамках реализации мероприятий государственной программы Красноярского края направлена заявка в министерство финансов Красноярского края для участия в конкурсном отборе на предоставление субсидий на реализацию проекта «Быстрее, выше, сильнее» Центру силовых видов спорта МАУ «Дудинский спортивный комплекс». В результате реализации проекта приобретены и установлены 8 спортивных тренажеров.                   
В рамках поддержки развития хоккея, за счет средств ПАО «ГМК «Норильский никель», приобретена хоккейная форма и хоккейный инвентарь для спортивной секции по  хоккею с шайбой МАУ «Центр развития зимних видов спорта».
В рамках реализации мероприятий муниципальной программы «Развитие образования Таймырского Долгано-Ненецкого муниципального </t>
    </r>
    <r>
      <rPr>
        <sz val="12"/>
        <color theme="1"/>
        <rFont val="Times New Roman"/>
        <family val="1"/>
        <charset val="204"/>
      </rPr>
      <t xml:space="preserve">района» приобретен спортивный инвентарь для ТМКОУ ДО «ДЮСШ по национальным видам спорта им. А.Г. Кизима» </t>
    </r>
  </si>
  <si>
    <t>В рамках формирования и развития единого информационного пространства в сфере культуры и туризма, с целью его популяризации: 
- создано МКУ «Таймырский информационный центр», разработана нормативная база, регламентирующая деятельность учреждения (устав);
- выпущена рекламная продукция, изготовлены информационные материалы о возможностях развития туризма в муниципальном районе;
- сформирована информационная база (создан информационно-туристический сайт;
- размещена информация о Таймыре на официальном сайте ТИЦ Красноярского края).
С целью представления туристических возможностей муниципального района творческая группа муниципального района приняла участие в туристической выставке-ярмарке «Енисей. 2019» (г. Красноярск).
Совместно с АНО «Агентство развития Норильска» сформировано брендовое мероприятие – Фестиваль подледной рыбалки на Енисее.
В рамках межмуниципального партнерства муниципального района и МО «Город Норильск» разработан проект по созданию туристско-рекреационного кластера «Арктический», велась работа по подготовке предложений включения кластера в подпрограмму «Туризм» государственной программы Российской Федерации «Экономическое развитие и инновационная экономика». 
Проект «Притяжение Таймыра» по созданию новой туристической достопримечательности в г. Дудинка получил финансовую поддержку в рамках конкурса социальных проектов  благотворительной программы «Мир новых возможностей-2019» ПАО «ГМК «Норильский Никель». Реализация проекта начнется в 2020 году.</t>
  </si>
  <si>
    <t xml:space="preserve">Велась работа по участию в проекте  развития водного туризма на реке Енисей в северных территориях. Учреждениями культуры поселений муниципального района подготовлены предложения с программой погружения в культуру и обычаи этносов Таймыра,  проведением мастер-классов на берегу и на борту теплохода, выступлением творческих коллективов и реализацией сувенирной продукции, для водного круизного маршрута судоходной компании ООО «ВодоходЪ», являющейся оператором речных круизов и туристическим оператором.
Кроме того, в рамках реализации государственной программы Красноярского края  «Развитие культуры и туризма» подготовлена и направлена заявка в министерство культуры Красноярского края на участие в конкурсном отборе на предоставление субсидий на развитие внутреннего и въездного туризма в муниципальном районе. Заявка не поддержана   </t>
  </si>
  <si>
    <t xml:space="preserve">В рамках реализации Постановления Администрации муниципального района  по поэтапному переходу к финансированию работ по содержанию автомобильных дорог муниципального района в соответствии с утвержденными нормативами, финансирование 50% и более от нормативов финансовых затрат выполнялось на одном объекте – автомобильном зимнике «Дудинка – Носок» на участке 0,00 – 0,90 км от нулевого пикета до посадочной площадки «Дудинка» протяженностью 0,9 км.   
С целью увеличения финансовых затрат в Министерство транспорта Красноярского края в рамках формирования консолидированного бюджета на очередной финансовый год направлялись расчеты, подтверждающие необходимость увеличения финансирования на содержание, ремонт и капитальный ремонт автомобильных дорог и автозимников муниципального района. Предложение поддержано  
</t>
  </si>
  <si>
    <t>4</t>
  </si>
  <si>
    <t>Рациональное использование земель и других природных ресурсов в местах традиционного проживания и традиционной хозяйственной деятельности</t>
  </si>
  <si>
    <t xml:space="preserve">В рамках реализации мероприятий государственной программы  Красноярского края направлена заявка в министерство образования Красноярского края для участия в конкурсном отборе на развитие инфраструктуры муниципальных образовательных организаций. Заявка одобрена, проведен текущий ремонт учебных кабинетов ТМК ОУ «Носковская средняя школа – интернат»  
</t>
  </si>
  <si>
    <t xml:space="preserve">В целях исполнения пожарного, санитарного, антитеррористического законодательства: 
в 3 дошкольных образовательных организациях муниципального района проведено 4 вида отдельных ремонтных работ капитального характера:
- ТМБ ДОУ «Центр развития ребенка – детский сад «Белоснежка» -  благоустройство территории;
- ТМБ ДОУ «Дудинский детский сад комбинированного вида «Рябинка» - капитальный ремонт системы вентиляции здания;
- ТМБ ДОУ «Детский сад комбинированного вида «Сказка» - капитальный ремонт системы электроснабжения здания, капитальный ремонт крылец западной и восточной входных групп здания корпуса №1;
в 4 общеобразовательных организациях муниципального района проведено 7 видов отдельных ремонтных работ капитального характера:
-  ТМК ОУ «Дудинская средняя школа № 5» - сетей тепловодоснабжения и канализации, охранно-пожарной сигнализации, трёх межэтажных лестниц и первого этажа здания;
-  ТМК ОУ «Дудинская средняя школа №3» - межэтажной лестницы здания; 
-  ТМК ОУ «Попигайская начальная школа - интернат» -замена оконных и дверных блоков здания; 
- ТМК ОУ «Дудинская средняя школа № 4» - аварийного освещения и трех лестниц здания
</t>
  </si>
  <si>
    <t xml:space="preserve">Организовано участие учащихся муниципального района в:
- школьном этапе всероссийской олимпиады школьников по 19 предметам (2 906 учащихся);
- региональном проекте «Школьная спортивная лига» (1 168 учащихся).
По итогам конкурсов 10 одаренных учащихся муниципального района получили разовую стипендию за значительные достижения в интеллектуальной, творческой, спортивной, общественной деятельности
</t>
  </si>
  <si>
    <t xml:space="preserve">Укреплена материально-техническая база:
- библиотек сп. Хатанга (приобретены ноутбуки); 
- мастерских сельских домов культуры снп. Сындасско, снп. Попигай (приобретены мини-дрели).
План модернизации и укрепления материально-технической базы учреждений культуры в отчетном периоде не формировался
</t>
  </si>
  <si>
    <t>Сформирован сводный календарный план физкультурных и спортивных мероприятий, в рамках которого проведено 235 официальных спортивных соревнований, в том числе: «Лыжня России», «День физкультурника», «Оранжевый мяч», «Фестивали Всероссийского физкультурно-спортивного комплекса «Готов к труду и обороне» (ГТО), для всех категорий населения, в которых приняли участие 14 140 человек. 
В рамках внедрения новых современных форм организации и проведения спортивных мероприятий   использовались различные виды работ со зрителями, такие как: фейс арт, коллективное исполнение песен, проведение лотерей, викторин, организация фото зон</t>
  </si>
  <si>
    <t>Срок реализации - начиная с 2020 года</t>
  </si>
  <si>
    <t>Для участия в конкурсном отборе в рамках государственной программы в ведомственную информационную систему  агентства информатизации и связи Красноярского края в декабре 2018 года в электронном виде подана заявка на создание условий для развития услуг связи в малочисленных и труднодоступных населенных пунктах Красноярского края в 2019 году. Субсидия муниципальному району распределена. 
В 14 населенных пунктах муниципального района поддерживалась инфраструктура сети широкополосного беспроводного доступа в сеть Интернет, в том числе к 40 официальным федеральным сайтам, для неограниченного числа лиц  по социальному тарифу. 
Обеспечивалось функционирование сети инфоматов электронного правительства Красноярского края в 22-х населенных пунктах муниципального района.
Создание условий для развития услуг связи в малочисленных и труднодоступных населенных пунктах муниципального района, а также поддержание инфраструктуры сети широкополосного беспроводного доступа в сеть Интернет осуществлялось, в том числе за счет средств ОАО Красноярское КБ «Искра»</t>
  </si>
  <si>
    <t>Осуществлялось взаимодействие с органами исполнительной власти Красноярского края по вопросу совершенствования и индексации мер государственной поддержки КМНС и дополнительных мер государственной поддержки, направленных на экономическое развитие традиционных видов хозяйственной деятельности (оленеводство, рыболовство).
Подготовлены предложения по внесению изменений в:
- статьи 44, 48  Закона Красноярского края «О социальной поддержке граждан, проживающих в Таймырском Долгано-ненецком муниципальном районе» в части обеспечения средствами связи лиц из числа коренных малочисленных народов Севера, ведущих традиционный образ жизни и осуществляющих традиционную хозяйственную деятельность, и оплаты проезда к месту санаторно-курортного лечения  и обратно оленеводам и членам их семей (находятся на рассмотрении в Таймырском Долгано-Ненецком районном Совете депутатов);
- проект постановления Правительства Российской Федерации «Об утверждении порядка возмещения убытков, причиненных коренным малочисленным народам Российской Федерации, их объединениям  и лицам, в результате нанесения ущерба исконной среде обитания коренных малочисленных народов Российской Федерации хозяйственной деятельностью организаций всех форм собственности, а также физическими лицами» (направлены в министерство экономики и регионального развития Красноярского края)</t>
  </si>
  <si>
    <r>
      <t xml:space="preserve">Осуществлялось взаимодействие с органами исполнительной власти Красноярского края, организациями, осуществляющими деятельность на территории муниципального района, по вопросам ликвидации ранее накопленного экологического ущерба Арктики в рамках которого:
-  представители органов местного самоуправления муниципального района приняли участие в Форуме арктических муниципалитетов деловой программы V Международного арктического форума «Арктика - территория диалога» с докладом «Добровольческий экологический проект «Арктический субботник»;
- в Правительство Красноярского края направлены </t>
    </r>
    <r>
      <rPr>
        <sz val="12"/>
        <color theme="1"/>
        <rFont val="Times New Roman"/>
        <family val="1"/>
        <charset val="204"/>
      </rPr>
      <t xml:space="preserve">предложения в составе предложений </t>
    </r>
    <r>
      <rPr>
        <sz val="12"/>
        <rFont val="Times New Roman"/>
        <family val="1"/>
        <charset val="204"/>
      </rPr>
      <t>по развитию Арктической зоны Российской Федерации.
В рамках взаимодействия с организациями, осуществляющими деятельность на территории муниципального района, по вопросу рекультивации земельных участков в рамках заключённых договоров:
-  принято после проведения рекультивации арендаторами недропользователями  17 земельных участков, в том числе:  3 земельных участка гп. Дудинка, 2 земельных участка сп. Караул; 12 земельных участков сп. Хатанга;
-  согласовано 9 проектов рекультивации нарушенных земель, в том числе: 3 - гп. Дудинка, 6 - сп. Караул</t>
    </r>
  </si>
  <si>
    <t xml:space="preserve">Осуществлялось взаимодействие с органами исполнительной власти Красноярского края по вопросу  наделения органов местного самоуправления муниципального района отдельными государственными полномочиями  по поддержке северного оленеводства для организации племенного дела, специализированного учета поголовья домашних оленей, создания факторий.
Так, вопросы рассматривались на встрече главы муниципального района с Губернатором Красноярского края, депутатами Законодательного Собрания, предложения направлялись профильным агентствам и министерствам Красноярского края.                                                                                                                                                                                            </t>
  </si>
  <si>
    <t xml:space="preserve">Кроме этого, вопросы создания на территории муниципального района факторий, в рамках которых возможно проведение зоотехнических работ, племенного дела, специализированного учета домашних оленей, предоставления гражданам государственных и муниципальных услуг рассматривались в министерстве по развитию Дальнего Востока и Арктики на совещании о развитии оленеводства в субъектах Российской Федерации, входящих в Арктическую зону Российской Федерации    </t>
  </si>
  <si>
    <r>
      <t xml:space="preserve">В отчетном периоде проводилась работа по совершенствованию системы мер по поддержке малого и среднего предпринимательства, в рамках которой был утвержден Порядок оказания финансовой поддержки субъектам малого и среднего предпринимательства (далее - МСП), в котором закреплено понятие «приоритетная целевая группа получателей субсидий».
Применялась новая форма информационной поддержки субъектов МСП посредством социальных сетей, в рамках которой проводилось информационное освещение темы поддержки МСП на странице «Таймыр - сердце Арктики» в социальной сети ВКонтакте.
Осуществлялось взаимодействие с ПАО «Сбербанк» по вопросу расширения перечня услуг, оказываемых субъектам МСП,  по результатам которого расширен перечень услуг, предоставляемых юридическим лицам (также услуги могут быть оказаны в режиме on-line) в г. Дудинка, с. Хатанга, пгт. Диксон.
Кроме того, продолжалась работа по оказанию финансовой поддержки субъектов МСП в рамках реализации мероприятий государственной программы Красноярского края, по результатам которой финансовую поддержку получили 6 субъектов МСП ( КФХ Иваницкий М.В., ООО «Жар. Птица», ИП Зайченко А.С., ИП Яроцкая Е.В., ИП Штарк Д.В.,  глава КФХ Поротова А.И.) 
                                                                                                                                            </t>
    </r>
    <r>
      <rPr>
        <sz val="12"/>
        <color rgb="FFFF0000"/>
        <rFont val="Times New Roman"/>
        <family val="1"/>
        <charset val="204"/>
      </rPr>
      <t xml:space="preserve"> 
</t>
    </r>
    <r>
      <rPr>
        <sz val="12"/>
        <color theme="1"/>
        <rFont val="Times New Roman"/>
        <family val="1"/>
        <charset val="204"/>
      </rPr>
      <t xml:space="preserve">                                                   
</t>
    </r>
  </si>
  <si>
    <t>Управление муниципального заказа и потребительского рынка Администрации ТДНМР, Координационный совет по поддержке развития малого и среднего предпринимательства, АО «Агентство развития  бизнеса и микрокредитная компания»</t>
  </si>
  <si>
    <t xml:space="preserve">В связи с поздним сроком информирования родителей, а также участия учителей родного языка в муниципальном фестивале «Возрождение родного языка через всех и каждого», принято решение перенести открытие языковых гнезд в сп. Караул на начало 2020 года
</t>
  </si>
  <si>
    <t>Для участия в конкурсном отборе в рамках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 в министерство сельского хозяйства и торговли Красноярского края направлена  заявка  на предоставление субсидий юридическим лицам и индивидуальным предпринимателям на приобретение модульных объектов по производству, и (или) переработке, и (или) хранению сельскохозяйственной (промысловой) продукции, и (или) ведению деятельности по убою скота, а также приобретение техники, оборудования. В соответствии с поступившим уведомлением об отказе, заявка не была допущена к конкурсному отбору. 
Осуществлялось взаимодействие с органами исполнительной власти Красноярского края, организациями, осуществляющими деятельность на территории муниципального района, по вопросу организации на территории муниципального района производства по переработке сельскохозяйственной и промысловой продукции. Так, в рамках социально-экономического развития  муниципального района Губернатору и в Правительство Красноярского края направлены предложения по организации на территории муниципального района производства по переработке мяса северного оленя, где обозначены дислокация и производственные мощности, организационно-правовые нормы, представлен финансовый расчет, а также предложения по возмещению затрат на организацию производства (государственная поддержка). 
Также вопрос рассматривался:
- на встрече Губернатора Красноярского края Усса А.В.  с членами Ассоциации коренных малочисленных народов Севера Красноярского края;
- на совещании при заместителе председателя Правительства Красноярского края Цыкалове А.Г., где был представлен проект модульного забойного и перерабатывающего цеха ООО «Эсмерадо» / Кометос групп. 
Создание мобильных перерабатывающих цехов на территории муниципального района также рассматривалось в министерстве по развитию Дальнего Востока и Арктики на совещании о развитии оленеводства в субъектах, входящих в Арктическую зону Российской Федерации</t>
  </si>
  <si>
    <t>В целях оптимизации сети муниципальных образовательных организаций проведена реорганизация:
-ТМК ОУ «Жданиховская начальная  школа – детский сад»,  ТМК ОУ «Крестовская начальная  школа – детский сад» путем присоединения к ТМК ОУ «Хатангская средняя  школа №1»;
-ТМК ОУ «Байкаловская начальная школа» путем присоединения к  ТМК ОУ «Караульская средняя школа – интернат»; 
-ТМК ДОУ «Сындасский детский сад» путем присоединения к ТМК ОУ «Сындасская начальная школа – интернат»;
-ТМК ДОУ «Хетский детский сад» путем присоединения к ТМК ОУ «Хетская средняя школа»; 
-ТМК ДОУ «Волочанский детский сад» путем присоединения к  ТМК ОУ «Волочанская средняя школа №15 имени Огдо Аксеновой»</t>
  </si>
  <si>
    <r>
      <t>Осуществлялось взаимодействие с центрами занятости поселений муниципального района, органами местного самоуправления поселений муниципального района по вопросам реализации мероприятий, направленных на содействие (обеспечение) занятости населения муниципального района: встречи с работодателями, проведение Совета кадровиков, ярмарок вакансий, экскурсий на предприятия и встречи с профессионалами для старшеклассников.</t>
    </r>
    <r>
      <rPr>
        <sz val="12"/>
        <color rgb="FFC00000"/>
        <rFont val="Times New Roman"/>
        <family val="1"/>
        <charset val="204"/>
      </rPr>
      <t xml:space="preserve"> 
</t>
    </r>
    <r>
      <rPr>
        <sz val="12"/>
        <rFont val="Times New Roman"/>
        <family val="1"/>
        <charset val="204"/>
      </rPr>
      <t xml:space="preserve">Реализовывались проекты по содействию занятости населения: 
- «Каждому инвалиду - рабочее место» (г. Дудинка);   
- «Развитие профориентации: профориентационная работа с различными категориями граждан» (сп. Караул);  
- «Поселок - наш дом» (гп. Дудинка, сп. Хатанга)   </t>
    </r>
    <r>
      <rPr>
        <i/>
        <sz val="12"/>
        <color rgb="FFC00000"/>
        <rFont val="Times New Roman"/>
        <family val="1"/>
        <charset val="204"/>
      </rPr>
      <t xml:space="preserve"> </t>
    </r>
    <r>
      <rPr>
        <sz val="12"/>
        <rFont val="Times New Roman"/>
        <family val="1"/>
        <charset val="204"/>
      </rPr>
      <t xml:space="preserve">
Проводился мониторинг ситуации на рынке труда муниципального района,  результаты которого размещались на официальном сайте органов местного самоуправления муниципального района</t>
    </r>
  </si>
  <si>
    <t xml:space="preserve">Для участия в отборе в рамках региональной программы Красноярского края «Чистая вода» на 2019-2024 годы подана заявка на строительство станции 2-го подъема с комплексом очистки и обеззараживания холодной воды в с. Хатанга. Мероприятие включено в региональную программу на период реализации 2020-2021 годы 
</t>
  </si>
  <si>
    <t>В соответствии с утвержденным краткосрочным планом реализации региональной программы капитального ремонта общего имущества в многоквартирных домах (далее -МКД), расположенных на территории муниципального района,  на 2019 год Региональным фондом капитального строительства Красноярского края  проведены конкурсные процедуры по определению подрядных организации на выполнение капитальных ремонтов общего имущества МКД муниципального района:
- ООО «СК «Протон» - капитальный ремонт кровли 3 МКД в г. Дудинка;
- ООО «Строительное управление - 9» - капитальный ремонт по замене внутридомовых инженерных систем электроснабжения 19 МКД в г. Дудинка; 
- ООО ФСК «Милана» - капитальный ремонт по замене  внутридомовых инженерных систем электроснабжения 21 МКД (г. Дудинка - 14, с. Хатанга - 7).                                   
В 2019 году проведен капитальный ремонт общего имущества в 15 многоквартирных домах г. Дудинка:  в 3-х домах - кровли, 12 домах - инженерных систем электроснабжения.
В 19 МКД муниципального района по результатам проведенных собраний собственников жилых и нежилых помещений МКД принято решение о переносе сроков проведения капитальных ремонтов на 2020 год, в остальных 9 МКД работы начаты и будут продолжены в 2020 году</t>
  </si>
  <si>
    <t>В результате взаимодействия с органами исполнительной власти Красноярского края принято распоряжение Правительства Российской Федерации от 10.04.2019 № 647-р, согласно которому аэропорт «Хатанга» закреплен в качестве филиала за федеральным казенным предприятием «Аэропорты Красноярья».
В 2019 году:
- филиал «Аэропорт Диксон»: проведены работы по закреплению на праве постоянного (бессрочного) пользования за ФКП «Аэропорты Красноярья» земельного участка аэродрома, проектно-изыскательские работы и разработка проектно- сметной документации на проведение капитального ремонта искусственно взлетно-посадочной полосы, перрона, места стоянки воздушных судов, рулежной дорожки, изготовлены и доставлены железобетонные плиты ПАГ-14 для проведения капитального ремонта искусственной взлетно-посадочной полосы, осуществлена доставка спецтехники для содержания аэродрома, технического обслуживания воздушных судов, доставки пассажиров, груза и почты;
- филиал «Аэропорт Хатанга»: подготовлен и направлен в Росавиацию пакет документов в отношении земельных участков с целью устранения на территории собственников третьих лиц, с последующей регистрацией земельного участка на право постоянного (бессрочного) пользования за ФКП «Аэропорты Красноярья» аэродрома Хатанга, проведены проектно-изыскательские работы и разработка проектно-сметной документации на проведение капитального ремонта искусственной взлетно-посадочной полосы, перрона, места стоянки воздушных судов, рулежной дорожки,  доставлены плиты  ПАГ-14 на причал для хранения, в целях  их дальнейшей отправки в филиал в 2020 году, приобретена спец. техника, изготовлено и находится на хранении в г. Красноярск блок-модульное служебно-пассажирское здание</t>
  </si>
  <si>
    <t>В результате взаимодействия с учебными заведениями прошли курсы повышения квалификации:
- 22 специалиста отрасли физической культуры и спорта, реализующих мероприятия в рамках «Фестиваля Всероссийского физкультурно-спортивного комплекса «Готов к труду и обороне» (ГТО) (в том числе 2 специалиста с. Хатанги и с. Караул), проводимые министерством спорта Красноярского края совместно с КГАУ ДПО «Красноярский краевой институт повышения квалификации работников  физической культуры и спорта»;   
- 6 специалистов МАУ «Дудинский спортивный комплекс», в том числе:
4 специалиста - курсы, проводимые  КОУ «Федерация баскетбола Красноярского края»;
1 специалист - курсы, проводимые РОО «Федерация плавания Красноярского края»;
1 специалист - курсы, проводимые РОО «Федерация художественной гимнастики города Москвы»;
- 12 специалистов ТМКОУ ДО «ДЮСШ по национальным видам спорта», в том числе: 
7 специалистов в КГАУ ДПО «Красноярский краевой институт повышения квалификации и профессиональной переподготовки работников образования»;
3 специалиста - курсы, проводимые  КРОО «Краевая федерация северного многоборья»;
1 специалист - курсы, проводимые РОО «Красноярская федерация спортивной акробатики»;
1 специалист - курсы, проводимые КРОО «Федерация греко-римской борьбы Красноярского края»</t>
  </si>
  <si>
    <t>В целях обновления структуры и содержания работы по северному многоборью, совершенствования учебно-тренировочного процесса, а также организации летних учебно-тренировочных сборов на юге Красноярского края:
- проведен круглый стол в г. Дудинке с участием органов местного самоуправления поселений, руководителей учреждений спорта, представителей ООО «Федерация северного многоборья России», депутата Законодательного собрания Красноярского края, по результатам которого Главам поселений, ООО «Федерация северного многоборья России», руководителям спортивных учреждений, развивающих данный вид спорта были направленны  рекомендации по организации советующей работы;
- начата работа по изданию ООО «Федерация северного многоборья России» методической литературы, в том числе на национальных языках коренных малочисленных народов, для проведения тренировочных занятий, с использованием ресурса Сибирского федерального университета;
- проведено 12 соревнований, в том числе этапы соревнований Школьной спортивной лиги в  сп. Караул, сп. Хатанга (организация проведения соревнований на территории муниципального района, а также организация участия спортсменов в выездных соревнованиях краевого уровня осуществлялась, в том числе за счет средств АО «Таймыргеофизика»);
- начат сбор общественной организацией «Таймырская федерация северного многоборья» аудиовизуальных, исторических материалов для их передачи ООО «Федерация северного многоборья России» с целью создания видеоматериала  о северном многоборье.
Вопрос создания на территории муниципального района клубов  по северному многоборью в г. Дудинка,  сп. Хатанга, сп. Караул в 2019 году не рассматривался</t>
  </si>
  <si>
    <r>
      <t>В результате взаимодействия с КГАОУ ДПО (ПК) С «Красноярский краевой ИПК и профессиональной переподготовки работников образования» в целях повышения квалификации и переподготовки педагогических работников образовательных организаций муниципального района, прошли обучение:
- 421 педагогический работник в очной форме (на базе ТМКУ «Информационный методический центр» г. Дудинка, ТМК ОУ «Хатангская средняя  школа №1» с. Хатанга);
- 299 педагогических работников в дистанционной форме.
В целях развития профессионального мастерства педагогических работников образовательных организаций, выявления лучших профессиональных кадров среди работников образования,
 проводились:
- мастер-классы в рамках городских методических объединений;
- муниципальная методическая конференция «Педагог Таймыра – перезагрузка»;       
- конкурсы профессионального мастерства:  «Лучший работник дошкольного образования»,  «Лучший работник общего образования», «Педагогический дебют»</t>
    </r>
    <r>
      <rPr>
        <sz val="12"/>
        <color rgb="FFFF0000"/>
        <rFont val="Times New Roman"/>
        <family val="1"/>
        <charset val="204"/>
      </rPr>
      <t xml:space="preserve">
</t>
    </r>
    <r>
      <rPr>
        <sz val="12"/>
        <rFont val="Times New Roman"/>
        <family val="1"/>
        <charset val="204"/>
      </rPr>
      <t xml:space="preserve">
</t>
    </r>
  </si>
  <si>
    <r>
      <t xml:space="preserve">В рамках содействия в продвижении производимых товаров (работ, услуг) субъектов МСП на товарные рынки в отчетном периоде организовано участие главы КФХ Поротовой А.И. и ИП Столыпиной Л.А. в выставочно-ярмарочных и конкурсных мероприятиях за пределами муниципального района (Международная выставка-ярмарка «Сокровища Севера. Мастера и художники России 2019» г. Москва, XXIX Международная Универсиада в г. Красноярске).  Содействие в транспортировке выставочного реквизита, товаров собственного изготовления, </t>
    </r>
    <r>
      <rPr>
        <sz val="12"/>
        <rFont val="Times New Roman"/>
        <family val="1"/>
        <charset val="204"/>
      </rPr>
      <t>согласовании разрешительных документов на объекты торговли  оказала НКО «Благотворительный фонд содействия развитию Таймыра».</t>
    </r>
    <r>
      <rPr>
        <sz val="12"/>
        <color theme="1"/>
        <rFont val="Times New Roman"/>
        <family val="1"/>
        <charset val="204"/>
      </rPr>
      <t xml:space="preserve">
С целью привлечения к участию в выставочно-ярмарочных мероприятиях г. Норильска субъектов МСП муниципального района осуществлялось межмуниципальное сотрудничество с АНО «Агентство развития Норильска» по вопросам популяризации производства собственной продукции и стимулирования ее сбыта. 
</t>
    </r>
    <r>
      <rPr>
        <sz val="12"/>
        <color theme="1"/>
        <rFont val="Times New Roman"/>
        <family val="1"/>
        <charset val="204"/>
      </rPr>
      <t xml:space="preserve">Администрацией муниципального района оказано содействие сельскохозяйственной артели «Заря» в подготовке документов и регистрации в Роспатенте исключительного права использования наименования места происхождения товара в отношении товара «Таймырский сиг», что будет способствовать успешному продвижению данного товара на рынках
</t>
    </r>
  </si>
  <si>
    <t xml:space="preserve">В целях содействия развитию конкуренции на территории муниципального района в отчетном периоде реализовывался комплекс системных мероприятий «дорожной карты» по содействию развитию конкуренции в муниципальном районе.
С целью определения административных барьеров, экономических ограничений, иных факторов, являющихся барьерами входа на рынок (выхода с рынка), проведен мониторинг состояния и развития конкурентной среды отраслей (сфер, товарных рынков) экономики муниципального района, в рамках которого проведен опрос субъектов МСП. По результатам 
опроса большинство респондентов – 86,36% (в 2018 году – 82,4%) заявляют об отсутствии или незначительном влиянии административных барьеров на текущую деятельность бизнеса субъектов МСП и открытие нового бизнеса на рынках территории муниципального района, 
</t>
  </si>
  <si>
    <t>4,55%  субъектов МСП - характеризуют как умеренное влияние, 9,09% - не определились с выбором.
Кроме того, в отчетном периоде субъекты  МСП приняли участие в ежегодной ярмарке «Приметы осени – 2019» в г. Дудинка, в 12-ти районных спортивных мероприятиях (выездная торговля) и 14-ти расширенных продажах в пгт. Диксон, сп. Хатанга и сп. Караул</t>
  </si>
  <si>
    <t xml:space="preserve">В отчетном периоде реализацию инвестиционных проектов по обустройству действующих месторождений на территории муниципального района, осуществляли следующие компании недропользователи:
АО «Норильскгазпром»: 
- продолжилась реализации инвестиционного проекта «Строительство комплекса объектов обустройства Пеляткинского газоконденсатного месторождения» (завершены строительно-монтажные работы);
- завершена реализация инвестиционного проекта  «Строительство эксплуатационных газовых скважин на Пеляткинском ГКМ» (введено в действие 41 скважина с пиковым объемом поставки газа до 12,4 млн. м. куб./сут.).
АО «Норильсктрансгаз»: 
- продолжилась реализации инвестиционных проектов:
«Компенсирующие мероприятия Газ-2 (0 - 153 км). Замена разрушенных опор газопровода»;
«Техническое перевооружение установок пенного пожаротушения на объектах АО «Норильскгазпром». Монтаж установок пенного пожаротушения» (завершены проектно-изыскательские работы);
«Техническое перевооружение подводного дюнкера 2К на реке Большая Хета» (завершены проектно-изыскательские работы);
«Реконструкция интегрированной цифровой сети связи вдоль газопровода Пелятка ГМК - г. Дудинка» (ведутся строительно-монтажные работы);
- завершена реализация инвестиционных проектов:
«Реконструкция газораспределительной станции № 4 (ГРС-4) в г. Дудинке. Замена оборудования на новое оборудование блочно-модульного типа»;
«Техническое перевооружение опорно-ригельной части магистральных трубопроводов» АО «Норильскгазпром»
</t>
  </si>
  <si>
    <r>
      <t>Муниципальные программы: «Развитие малого и среднего предпринимательства в Таймырском Долгано-Ненецком муниципальном районе», «Развитие культуры и туризма в Таймырском Долгано-Ненецком муниципальном районе»,</t>
    </r>
    <r>
      <rPr>
        <sz val="11"/>
        <rFont val="Times New Roman"/>
        <family val="1"/>
        <charset val="204"/>
      </rPr>
      <t xml:space="preserve"> внебюджетные источники</t>
    </r>
  </si>
  <si>
    <t>Сводный отчет о ходе реализации плана мероприятий по реализации Стратегии социально-экономического развития Таймырского Долгано-Ненецкого муниципального района до 2030 года, за 2019 год</t>
  </si>
  <si>
    <t xml:space="preserve">В рамках реализации инвестиционного проекта «Разработка месторождений коксующихся и каменных углей Западно-Таймырского угленосного района» ООО «Северная звезда» выполнены следующие работы и проведены следующие мероприятия:
- проект рассмотрен на заседании региональной межведомственной рабочей группы;
- поданы документы в Министерство финансов Российской Федерации для рассмотрения на рабочей группе по содействию реализации новых инвестиционных проектов;
- в адрес министерства экономики и регионального развития Красноярского края направлена информация и документы по проекту для внесения в схему территориального планирования Красноярского края. Также направлены документы для внесения проекта в генеральный план гп. Диксон;
- сформированы и взяты в аренду земельные участки для строительства основных объектов, ведется работа по оформлению дополнительных земельных участков, необходимых для реализации проекта, а также по внесению изменений в правила землепользования и застройки гп. Диксон в целях возможности получения градостроительного плана земельного участка по земельным участкам.
В рамках реализации инвестиционного проекта «Освоение месторождений Усть-Енисейского нефтегазодобывающего района» АО «Нефтегазхолдинг» выполнены следующие работы и проведены следующие мероприятия:
- объекты АО «Нефтегазхолдинг» внесены в cхему территориального планирования муниципального района, проект генерального плана сп. Караул;
- объекты внесены в проект схемы территориального планирования Красноярского края, проводится процесс согласования;
- выдана лицензия (разрешение) на добычу общедоступных полезных ископаемы карьера «Иркинский № 1» и карьера «Дудинский № 2»;
- морской терминал «Порт бухта Север» включен в схему территориального планирования  Российской Федерации в области федерального транспорта (распоряжение Правительства Российской Федерации №1283-р от 14.06.2019);
- предоставлен в аренду земельный участок под размещение нефтеналивного терминала «Порт бухта Север», общей площадью более 1200 Га;
- проводится  работа по формированию земельных участков, изменению категории земель и вида разрешенного использования, предоставлению в аренду земельных участков необходимых для реализации проекта.
Добыча полезных ископаемых в рамках реализации инвестиционных проектов не осуществлялась.
По инвестиционному проекту «Освоение Сузунского месторождения» Администрацией  муниципального района в адрес недропользователя АО  «Сузун», осуществляющего деятельность на  территории муниципального района, был направлен запрос о представлении информации в части реализации данного инвестиционного проекта. Ответ на запрос не поступил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</si>
</sst>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22" x14ac:knownFonts="1">
    <font>
      <sz val="11"/>
      <color theme="1"/>
      <name val="Calibri"/>
      <family val="2"/>
      <charset val="204"/>
      <scheme val="minor"/>
    </font>
    <font>
      <sz val="11"/>
      <name val="Times New Roman"/>
      <family val="1"/>
      <charset val="204"/>
    </font>
    <font>
      <b/>
      <sz val="11"/>
      <name val="Times New Roman"/>
      <family val="1"/>
      <charset val="204"/>
    </font>
    <font>
      <sz val="11"/>
      <color theme="1"/>
      <name val="Times New Roman"/>
      <family val="1"/>
      <charset val="204"/>
    </font>
    <font>
      <sz val="11"/>
      <color rgb="FF000000"/>
      <name val="Times New Roman"/>
      <family val="1"/>
      <charset val="204"/>
    </font>
    <font>
      <sz val="10"/>
      <color theme="1"/>
      <name val="Times New Roman"/>
      <family val="1"/>
      <charset val="204"/>
    </font>
    <font>
      <sz val="11"/>
      <color rgb="FFFF0000"/>
      <name val="Times New Roman"/>
      <family val="1"/>
      <charset val="204"/>
    </font>
    <font>
      <sz val="12"/>
      <name val="Times New Roman"/>
      <family val="1"/>
      <charset val="204"/>
    </font>
    <font>
      <sz val="12"/>
      <color theme="1"/>
      <name val="Times New Roman"/>
      <family val="1"/>
      <charset val="204"/>
    </font>
    <font>
      <sz val="12"/>
      <color rgb="FFFF0000"/>
      <name val="Times New Roman"/>
      <family val="1"/>
      <charset val="204"/>
    </font>
    <font>
      <sz val="10"/>
      <name val="Times New Roman"/>
      <family val="1"/>
      <charset val="204"/>
    </font>
    <font>
      <b/>
      <i/>
      <sz val="14"/>
      <color rgb="FFC00000"/>
      <name val="Times New Roman"/>
      <family val="1"/>
      <charset val="204"/>
    </font>
    <font>
      <sz val="12"/>
      <color rgb="FFC00000"/>
      <name val="Times New Roman"/>
      <family val="1"/>
      <charset val="204"/>
    </font>
    <font>
      <i/>
      <sz val="12"/>
      <color rgb="FFC00000"/>
      <name val="Times New Roman"/>
      <family val="1"/>
      <charset val="204"/>
    </font>
    <font>
      <b/>
      <sz val="12"/>
      <color rgb="FFFF0000"/>
      <name val="Times New Roman"/>
      <family val="1"/>
      <charset val="204"/>
    </font>
    <font>
      <b/>
      <i/>
      <sz val="14"/>
      <color rgb="FF0070C0"/>
      <name val="Times New Roman"/>
      <family val="1"/>
      <charset val="204"/>
    </font>
    <font>
      <b/>
      <i/>
      <sz val="11"/>
      <color rgb="FF00B0F0"/>
      <name val="Times New Roman"/>
      <family val="1"/>
      <charset val="204"/>
    </font>
    <font>
      <sz val="12"/>
      <color rgb="FF0070C0"/>
      <name val="Times New Roman"/>
      <family val="1"/>
      <charset val="204"/>
    </font>
    <font>
      <b/>
      <sz val="12"/>
      <color rgb="FF000000"/>
      <name val="Times New Roman"/>
      <family val="1"/>
      <charset val="204"/>
    </font>
    <font>
      <sz val="12"/>
      <color rgb="FF000000"/>
      <name val="Times New Roman"/>
      <family val="1"/>
      <charset val="204"/>
    </font>
    <font>
      <b/>
      <sz val="12"/>
      <name val="Times New Roman"/>
      <family val="1"/>
      <charset val="204"/>
    </font>
    <font>
      <b/>
      <sz val="12"/>
      <color theme="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A3"/>
        <bgColor indexed="64"/>
      </patternFill>
    </fill>
    <fill>
      <patternFill patternType="solid">
        <fgColor rgb="FFE5F7E5"/>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cellStyleXfs>
  <cellXfs count="283">
    <xf numFmtId="0" fontId="0" fillId="0" borderId="0" xfId="0"/>
    <xf numFmtId="0" fontId="1" fillId="0" borderId="0" xfId="0" applyFont="1"/>
    <xf numFmtId="0" fontId="2" fillId="0" borderId="1" xfId="0" applyFont="1" applyBorder="1" applyAlignment="1">
      <alignment horizontal="center" vertical="center" wrapText="1"/>
    </xf>
    <xf numFmtId="0" fontId="1" fillId="3" borderId="0" xfId="0" applyFont="1" applyFill="1"/>
    <xf numFmtId="0" fontId="1" fillId="2" borderId="0" xfId="0" applyFont="1" applyFill="1"/>
    <xf numFmtId="0" fontId="1" fillId="3" borderId="1" xfId="0" applyFont="1" applyFill="1" applyBorder="1" applyAlignment="1">
      <alignment horizontal="left" vertical="top" wrapText="1"/>
    </xf>
    <xf numFmtId="49" fontId="1" fillId="0" borderId="0" xfId="0" applyNumberFormat="1" applyFont="1"/>
    <xf numFmtId="49" fontId="1" fillId="0" borderId="1" xfId="0" applyNumberFormat="1" applyFont="1" applyBorder="1" applyAlignment="1">
      <alignment horizontal="left" vertical="top" wrapText="1"/>
    </xf>
    <xf numFmtId="49" fontId="1" fillId="3" borderId="4"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164" fontId="1" fillId="3" borderId="1" xfId="0" applyNumberFormat="1" applyFont="1" applyFill="1" applyBorder="1" applyAlignment="1">
      <alignment horizontal="left" vertical="top" wrapText="1"/>
    </xf>
    <xf numFmtId="2" fontId="1" fillId="0" borderId="1" xfId="0" applyNumberFormat="1" applyFont="1" applyFill="1" applyBorder="1" applyAlignment="1">
      <alignment horizontal="left" vertical="top" wrapText="1"/>
    </xf>
    <xf numFmtId="1" fontId="1" fillId="0" borderId="1" xfId="0" applyNumberFormat="1" applyFont="1" applyFill="1" applyBorder="1" applyAlignment="1">
      <alignment horizontal="left" vertical="top" wrapText="1"/>
    </xf>
    <xf numFmtId="49" fontId="1" fillId="0" borderId="4" xfId="0" applyNumberFormat="1" applyFont="1" applyBorder="1" applyAlignment="1">
      <alignment horizontal="left" vertical="top" wrapText="1"/>
    </xf>
    <xf numFmtId="164" fontId="1" fillId="0" borderId="1" xfId="0" applyNumberFormat="1" applyFont="1" applyFill="1" applyBorder="1" applyAlignment="1">
      <alignment horizontal="left" vertical="top" wrapText="1"/>
    </xf>
    <xf numFmtId="2" fontId="1" fillId="0" borderId="1" xfId="0" applyNumberFormat="1" applyFont="1" applyBorder="1" applyAlignment="1">
      <alignment horizontal="left" vertical="top" wrapText="1"/>
    </xf>
    <xf numFmtId="2" fontId="1" fillId="3" borderId="1" xfId="0" applyNumberFormat="1" applyFont="1" applyFill="1" applyBorder="1" applyAlignment="1">
      <alignment horizontal="left" vertical="top" wrapText="1"/>
    </xf>
    <xf numFmtId="49" fontId="1" fillId="0" borderId="1" xfId="0" applyNumberFormat="1" applyFont="1" applyBorder="1" applyAlignment="1">
      <alignment horizontal="left" vertical="top" wrapText="1"/>
    </xf>
    <xf numFmtId="49" fontId="1" fillId="0" borderId="1" xfId="0" applyNumberFormat="1" applyFont="1" applyFill="1" applyBorder="1" applyAlignment="1">
      <alignment horizontal="left" vertical="top" wrapText="1"/>
    </xf>
    <xf numFmtId="1" fontId="1" fillId="3" borderId="1" xfId="0" applyNumberFormat="1" applyFont="1" applyFill="1" applyBorder="1" applyAlignment="1">
      <alignment horizontal="left" vertical="top" wrapText="1"/>
    </xf>
    <xf numFmtId="1" fontId="1" fillId="0" borderId="1" xfId="0" applyNumberFormat="1" applyFont="1" applyBorder="1" applyAlignment="1">
      <alignment horizontal="left" vertical="top" wrapText="1"/>
    </xf>
    <xf numFmtId="0" fontId="1" fillId="4" borderId="0" xfId="0" applyFont="1" applyFill="1"/>
    <xf numFmtId="0" fontId="1" fillId="6" borderId="0" xfId="0" applyFont="1" applyFill="1"/>
    <xf numFmtId="0" fontId="1" fillId="5" borderId="0" xfId="0" applyFont="1" applyFill="1"/>
    <xf numFmtId="0" fontId="2" fillId="6" borderId="0" xfId="0" applyFont="1" applyFill="1"/>
    <xf numFmtId="49" fontId="1" fillId="0" borderId="1" xfId="0" applyNumberFormat="1" applyFont="1" applyBorder="1" applyAlignment="1">
      <alignment horizontal="left" vertical="top" wrapText="1"/>
    </xf>
    <xf numFmtId="49" fontId="1" fillId="3" borderId="1" xfId="0" applyNumberFormat="1" applyFont="1" applyFill="1" applyBorder="1" applyAlignment="1">
      <alignment horizontal="left" vertical="top" wrapText="1"/>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49" fontId="1" fillId="3" borderId="1" xfId="0" applyNumberFormat="1" applyFont="1" applyFill="1" applyBorder="1" applyAlignment="1">
      <alignment horizontal="left" vertical="top" wrapText="1"/>
    </xf>
    <xf numFmtId="49" fontId="1" fillId="0" borderId="1" xfId="0" applyNumberFormat="1" applyFont="1" applyFill="1" applyBorder="1" applyAlignment="1">
      <alignment vertical="top" wrapText="1"/>
    </xf>
    <xf numFmtId="49" fontId="1" fillId="3" borderId="1" xfId="0" applyNumberFormat="1" applyFont="1" applyFill="1" applyBorder="1" applyAlignment="1">
      <alignment horizontal="left" vertical="top" wrapText="1"/>
    </xf>
    <xf numFmtId="0" fontId="1" fillId="6" borderId="7" xfId="0" applyFont="1" applyFill="1" applyBorder="1"/>
    <xf numFmtId="2" fontId="1" fillId="0" borderId="4" xfId="0" applyNumberFormat="1" applyFont="1" applyBorder="1" applyAlignment="1">
      <alignment horizontal="left" vertical="top" wrapText="1"/>
    </xf>
    <xf numFmtId="0" fontId="2" fillId="6" borderId="7" xfId="0" applyFont="1" applyFill="1" applyBorder="1"/>
    <xf numFmtId="0" fontId="1" fillId="0" borderId="0" xfId="0" applyFont="1" applyAlignment="1">
      <alignment wrapText="1"/>
    </xf>
    <xf numFmtId="0" fontId="1" fillId="0" borderId="1" xfId="0" applyFont="1" applyBorder="1" applyAlignment="1">
      <alignment horizontal="left" vertical="top" wrapText="1"/>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49" fontId="1" fillId="3" borderId="1" xfId="0" applyNumberFormat="1" applyFont="1" applyFill="1" applyBorder="1" applyAlignment="1">
      <alignment horizontal="left" vertical="top" wrapText="1"/>
    </xf>
    <xf numFmtId="0" fontId="1" fillId="3" borderId="1" xfId="0" applyFont="1" applyFill="1" applyBorder="1" applyAlignment="1">
      <alignment horizontal="left" vertical="top" wrapText="1"/>
    </xf>
    <xf numFmtId="0" fontId="1" fillId="0" borderId="1" xfId="0" applyFont="1" applyFill="1" applyBorder="1" applyAlignment="1">
      <alignment horizontal="left" vertical="top" wrapText="1"/>
    </xf>
    <xf numFmtId="49" fontId="1" fillId="0" borderId="1" xfId="0" applyNumberFormat="1" applyFont="1" applyBorder="1" applyAlignment="1">
      <alignment vertical="top" wrapText="1"/>
    </xf>
    <xf numFmtId="0" fontId="2" fillId="3" borderId="1" xfId="0" applyFont="1" applyFill="1" applyBorder="1" applyAlignment="1">
      <alignment vertical="center" wrapText="1"/>
    </xf>
    <xf numFmtId="165" fontId="1" fillId="3" borderId="1" xfId="0" applyNumberFormat="1" applyFont="1" applyFill="1" applyBorder="1" applyAlignment="1">
      <alignment horizontal="left" vertical="top" wrapText="1"/>
    </xf>
    <xf numFmtId="0" fontId="1" fillId="3" borderId="1" xfId="0" applyFont="1" applyFill="1" applyBorder="1" applyAlignment="1">
      <alignment vertical="center" wrapText="1"/>
    </xf>
    <xf numFmtId="0" fontId="20" fillId="0" borderId="1" xfId="0" applyFont="1" applyBorder="1" applyAlignment="1">
      <alignment horizontal="justify" vertical="top" wrapText="1"/>
    </xf>
    <xf numFmtId="0" fontId="7" fillId="3" borderId="1" xfId="0" applyFont="1" applyFill="1" applyBorder="1" applyAlignment="1">
      <alignment horizontal="justify" vertical="top" wrapText="1"/>
    </xf>
    <xf numFmtId="0" fontId="1" fillId="0" borderId="1" xfId="0" applyFont="1" applyBorder="1" applyAlignment="1">
      <alignment horizontal="justify" vertical="top" wrapText="1"/>
    </xf>
    <xf numFmtId="0" fontId="1" fillId="3" borderId="1" xfId="0" applyFont="1" applyFill="1" applyBorder="1" applyAlignment="1">
      <alignment horizontal="justify" vertical="top" wrapText="1"/>
    </xf>
    <xf numFmtId="0" fontId="20" fillId="3" borderId="1" xfId="0" applyFont="1" applyFill="1" applyBorder="1" applyAlignment="1">
      <alignment horizontal="justify" vertical="top" wrapText="1"/>
    </xf>
    <xf numFmtId="0" fontId="7" fillId="0" borderId="1" xfId="0" applyFont="1" applyBorder="1" applyAlignment="1">
      <alignment horizontal="justify" vertical="top" wrapText="1"/>
    </xf>
    <xf numFmtId="0" fontId="7"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2" fontId="1" fillId="3" borderId="1" xfId="0" applyNumberFormat="1" applyFont="1" applyFill="1" applyBorder="1" applyAlignment="1">
      <alignment horizontal="justify" vertical="top" wrapText="1"/>
    </xf>
    <xf numFmtId="0" fontId="16" fillId="0" borderId="1" xfId="0" applyFont="1" applyFill="1" applyBorder="1" applyAlignment="1">
      <alignment horizontal="justify" vertical="top" wrapText="1"/>
    </xf>
    <xf numFmtId="0" fontId="2" fillId="3" borderId="1" xfId="0" applyFont="1" applyFill="1" applyBorder="1" applyAlignment="1">
      <alignment horizontal="justify" vertical="top" wrapText="1"/>
    </xf>
    <xf numFmtId="0" fontId="8" fillId="3" borderId="1" xfId="0" applyFont="1" applyFill="1" applyBorder="1" applyAlignment="1">
      <alignment horizontal="justify" vertical="top" wrapText="1"/>
    </xf>
    <xf numFmtId="0" fontId="3" fillId="0" borderId="1" xfId="0" applyFont="1" applyBorder="1" applyAlignment="1">
      <alignment horizontal="justify" vertical="top" wrapText="1"/>
    </xf>
    <xf numFmtId="0" fontId="3" fillId="3" borderId="1" xfId="0" applyFont="1" applyFill="1" applyBorder="1" applyAlignment="1">
      <alignment horizontal="justify" vertical="top" wrapText="1"/>
    </xf>
    <xf numFmtId="0" fontId="8" fillId="3" borderId="6" xfId="0" applyFont="1" applyFill="1" applyBorder="1" applyAlignment="1">
      <alignment horizontal="justify" vertical="top" wrapText="1"/>
    </xf>
    <xf numFmtId="0" fontId="3" fillId="0" borderId="6" xfId="0" applyFont="1" applyBorder="1" applyAlignment="1">
      <alignment horizontal="justify" vertical="top" wrapText="1"/>
    </xf>
    <xf numFmtId="0" fontId="3" fillId="0" borderId="7" xfId="0" applyFont="1" applyBorder="1" applyAlignment="1">
      <alignment horizontal="justify" vertical="top" wrapText="1"/>
    </xf>
    <xf numFmtId="0" fontId="8" fillId="0" borderId="1" xfId="0" applyFont="1" applyBorder="1" applyAlignment="1">
      <alignment horizontal="justify" vertical="top" wrapText="1"/>
    </xf>
    <xf numFmtId="0" fontId="3" fillId="0" borderId="1" xfId="0" applyFont="1" applyFill="1" applyBorder="1" applyAlignment="1">
      <alignment horizontal="justify" vertical="top" wrapText="1"/>
    </xf>
    <xf numFmtId="0" fontId="5" fillId="0" borderId="1" xfId="0" applyFont="1" applyBorder="1" applyAlignment="1">
      <alignment horizontal="justify"/>
    </xf>
    <xf numFmtId="2" fontId="1" fillId="0" borderId="1" xfId="0" applyNumberFormat="1" applyFont="1" applyFill="1" applyBorder="1" applyAlignment="1">
      <alignment horizontal="justify" vertical="top" wrapText="1"/>
    </xf>
    <xf numFmtId="0" fontId="10" fillId="0" borderId="1" xfId="0" applyFont="1" applyBorder="1" applyAlignment="1">
      <alignment horizontal="justify" vertical="top" wrapText="1"/>
    </xf>
    <xf numFmtId="0" fontId="10" fillId="3" borderId="1" xfId="0" applyFont="1" applyFill="1" applyBorder="1" applyAlignment="1">
      <alignment horizontal="justify" vertical="top" wrapText="1"/>
    </xf>
    <xf numFmtId="0" fontId="4" fillId="3" borderId="1" xfId="0" applyFont="1" applyFill="1" applyBorder="1" applyAlignment="1">
      <alignment horizontal="justify" vertical="top" wrapText="1"/>
    </xf>
    <xf numFmtId="0" fontId="3" fillId="3" borderId="7" xfId="0" applyFont="1" applyFill="1" applyBorder="1" applyAlignment="1">
      <alignment horizontal="justify" vertical="top" wrapText="1"/>
    </xf>
    <xf numFmtId="1" fontId="1" fillId="3" borderId="2" xfId="0" applyNumberFormat="1" applyFont="1" applyFill="1" applyBorder="1" applyAlignment="1">
      <alignment horizontal="justify" vertical="top" wrapText="1"/>
    </xf>
    <xf numFmtId="0" fontId="1" fillId="3"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0" fontId="2" fillId="0" borderId="1" xfId="0" applyFont="1" applyBorder="1" applyAlignment="1">
      <alignment horizontal="center" vertical="center" wrapText="1"/>
    </xf>
    <xf numFmtId="0" fontId="7" fillId="3"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1" fillId="0" borderId="0" xfId="0" applyFont="1" applyAlignment="1">
      <alignment horizontal="right"/>
    </xf>
    <xf numFmtId="0" fontId="1" fillId="3" borderId="1" xfId="0" applyFont="1" applyFill="1" applyBorder="1" applyAlignment="1">
      <alignment horizontal="right" vertical="top" wrapText="1"/>
    </xf>
    <xf numFmtId="165" fontId="1" fillId="3" borderId="1" xfId="0" applyNumberFormat="1" applyFont="1" applyFill="1" applyBorder="1" applyAlignment="1">
      <alignment horizontal="right" vertical="top" wrapText="1"/>
    </xf>
    <xf numFmtId="164" fontId="1" fillId="3" borderId="1" xfId="0" applyNumberFormat="1" applyFont="1" applyFill="1" applyBorder="1" applyAlignment="1">
      <alignment horizontal="right" vertical="top" wrapText="1"/>
    </xf>
    <xf numFmtId="0" fontId="1" fillId="0" borderId="1" xfId="0" applyFont="1" applyBorder="1" applyAlignment="1">
      <alignment horizontal="right" vertical="top" wrapText="1"/>
    </xf>
    <xf numFmtId="2" fontId="1" fillId="3" borderId="1" xfId="0" applyNumberFormat="1" applyFont="1" applyFill="1" applyBorder="1" applyAlignment="1">
      <alignment horizontal="right" vertical="top" wrapText="1"/>
    </xf>
    <xf numFmtId="1" fontId="1" fillId="3" borderId="1" xfId="0" applyNumberFormat="1" applyFont="1" applyFill="1" applyBorder="1" applyAlignment="1">
      <alignment horizontal="right" vertical="top" wrapText="1"/>
    </xf>
    <xf numFmtId="0" fontId="10" fillId="3" borderId="1" xfId="0" applyFont="1" applyFill="1" applyBorder="1" applyAlignment="1">
      <alignment horizontal="right" vertical="top" wrapText="1"/>
    </xf>
    <xf numFmtId="0" fontId="10" fillId="0" borderId="1" xfId="0" applyFont="1" applyBorder="1" applyAlignment="1">
      <alignment horizontal="right" vertical="top" wrapText="1"/>
    </xf>
    <xf numFmtId="0" fontId="1" fillId="0" borderId="1" xfId="0" applyFont="1" applyFill="1" applyBorder="1" applyAlignment="1">
      <alignment horizontal="right" vertical="top" wrapText="1"/>
    </xf>
    <xf numFmtId="164" fontId="1" fillId="0" borderId="1" xfId="0" applyNumberFormat="1" applyFont="1" applyFill="1" applyBorder="1" applyAlignment="1">
      <alignment horizontal="right" vertical="top" wrapText="1"/>
    </xf>
    <xf numFmtId="2" fontId="1" fillId="0" borderId="1" xfId="0" applyNumberFormat="1" applyFont="1" applyFill="1" applyBorder="1" applyAlignment="1">
      <alignment horizontal="right" vertical="top" wrapText="1"/>
    </xf>
    <xf numFmtId="0" fontId="1" fillId="6" borderId="0" xfId="0" applyFont="1" applyFill="1" applyAlignment="1">
      <alignment horizontal="right"/>
    </xf>
    <xf numFmtId="2" fontId="1" fillId="0" borderId="1" xfId="0" applyNumberFormat="1" applyFont="1" applyBorder="1" applyAlignment="1">
      <alignment horizontal="right" vertical="top" wrapText="1"/>
    </xf>
    <xf numFmtId="0" fontId="1" fillId="6" borderId="6" xfId="0" applyFont="1" applyFill="1" applyBorder="1" applyAlignment="1">
      <alignment horizontal="right"/>
    </xf>
    <xf numFmtId="2" fontId="1" fillId="0" borderId="4" xfId="0" applyNumberFormat="1" applyFont="1" applyBorder="1" applyAlignment="1">
      <alignment horizontal="right" vertical="top" wrapText="1"/>
    </xf>
    <xf numFmtId="0" fontId="2" fillId="6" borderId="0" xfId="0" applyFont="1" applyFill="1" applyAlignment="1">
      <alignment horizontal="right"/>
    </xf>
    <xf numFmtId="1" fontId="1" fillId="0" borderId="1" xfId="0" applyNumberFormat="1" applyFont="1" applyFill="1" applyBorder="1" applyAlignment="1">
      <alignment horizontal="right" vertical="top" wrapText="1"/>
    </xf>
    <xf numFmtId="4" fontId="1" fillId="0" borderId="1" xfId="0" applyNumberFormat="1" applyFont="1" applyFill="1" applyBorder="1" applyAlignment="1" applyProtection="1">
      <alignment horizontal="right" vertical="top" wrapText="1"/>
    </xf>
    <xf numFmtId="4" fontId="1" fillId="3" borderId="1" xfId="0" applyNumberFormat="1" applyFont="1" applyFill="1" applyBorder="1" applyAlignment="1" applyProtection="1">
      <alignment horizontal="right" vertical="top" wrapText="1"/>
    </xf>
    <xf numFmtId="0" fontId="7" fillId="3" borderId="1" xfId="0" applyFont="1" applyFill="1" applyBorder="1" applyAlignment="1">
      <alignment horizontal="justify" vertical="top" wrapText="1"/>
    </xf>
    <xf numFmtId="0" fontId="1" fillId="0" borderId="1" xfId="0" applyFont="1" applyBorder="1" applyAlignment="1">
      <alignment vertical="top" wrapText="1"/>
    </xf>
    <xf numFmtId="0" fontId="1" fillId="3" borderId="1" xfId="0" applyFont="1" applyFill="1" applyBorder="1" applyAlignment="1">
      <alignment vertical="top" wrapText="1"/>
    </xf>
    <xf numFmtId="49" fontId="1" fillId="3" borderId="1" xfId="0" applyNumberFormat="1" applyFont="1" applyFill="1" applyBorder="1" applyAlignment="1">
      <alignment vertical="top" wrapText="1"/>
    </xf>
    <xf numFmtId="49" fontId="1" fillId="3" borderId="8" xfId="0" applyNumberFormat="1" applyFont="1" applyFill="1" applyBorder="1" applyAlignment="1">
      <alignment vertical="top"/>
    </xf>
    <xf numFmtId="0" fontId="18" fillId="3" borderId="2" xfId="0" applyFont="1" applyFill="1" applyBorder="1" applyAlignment="1">
      <alignment horizontal="justify" vertical="top" wrapText="1"/>
    </xf>
    <xf numFmtId="0" fontId="3" fillId="3" borderId="11" xfId="0" applyFont="1" applyFill="1" applyBorder="1" applyAlignment="1">
      <alignment horizontal="justify" vertical="top" wrapText="1"/>
    </xf>
    <xf numFmtId="0" fontId="0" fillId="0" borderId="3" xfId="0" applyBorder="1" applyAlignment="1">
      <alignment horizontal="center" vertical="top"/>
    </xf>
    <xf numFmtId="0" fontId="1" fillId="0" borderId="2" xfId="0" applyFont="1" applyFill="1" applyBorder="1" applyAlignment="1">
      <alignment horizontal="justify" vertical="top" wrapText="1"/>
    </xf>
    <xf numFmtId="0" fontId="1" fillId="3" borderId="4" xfId="0" applyFont="1" applyFill="1" applyBorder="1" applyAlignment="1">
      <alignment horizontal="center" vertical="top" wrapText="1"/>
    </xf>
    <xf numFmtId="0" fontId="3" fillId="3" borderId="1" xfId="0" applyFont="1" applyFill="1" applyBorder="1" applyAlignment="1">
      <alignment horizontal="justify" vertical="top" wrapText="1"/>
    </xf>
    <xf numFmtId="0" fontId="1" fillId="3" borderId="1" xfId="0" applyFont="1" applyFill="1" applyBorder="1" applyAlignment="1">
      <alignment horizontal="left" vertical="top" wrapText="1"/>
    </xf>
    <xf numFmtId="0" fontId="2" fillId="0" borderId="1" xfId="0" applyFont="1" applyBorder="1" applyAlignment="1">
      <alignment horizontal="center" vertical="center" wrapText="1"/>
    </xf>
    <xf numFmtId="0" fontId="1" fillId="0" borderId="1" xfId="0" applyFont="1" applyBorder="1" applyAlignment="1">
      <alignment horizontal="justify" vertical="top" wrapText="1"/>
    </xf>
    <xf numFmtId="49" fontId="1" fillId="0" borderId="1" xfId="0" applyNumberFormat="1" applyFont="1" applyBorder="1" applyAlignment="1">
      <alignment horizontal="left" vertical="top" wrapText="1"/>
    </xf>
    <xf numFmtId="2" fontId="1" fillId="3" borderId="4" xfId="0" applyNumberFormat="1" applyFont="1" applyFill="1" applyBorder="1" applyAlignment="1">
      <alignment horizontal="right" vertical="top" wrapText="1"/>
    </xf>
    <xf numFmtId="2" fontId="1" fillId="3" borderId="4" xfId="0" applyNumberFormat="1" applyFont="1" applyFill="1" applyBorder="1" applyAlignment="1">
      <alignment horizontal="left" vertical="top" wrapText="1"/>
    </xf>
    <xf numFmtId="0" fontId="1" fillId="3" borderId="1" xfId="0" applyFont="1" applyFill="1" applyBorder="1" applyAlignment="1">
      <alignment horizontal="center" vertical="top" wrapText="1"/>
    </xf>
    <xf numFmtId="0" fontId="1" fillId="0" borderId="1" xfId="0" applyFont="1" applyBorder="1" applyAlignment="1">
      <alignment horizontal="center" vertical="top" wrapText="1"/>
    </xf>
    <xf numFmtId="0" fontId="10"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0" borderId="0" xfId="0" applyFont="1" applyAlignment="1">
      <alignment horizontal="center" vertical="top"/>
    </xf>
    <xf numFmtId="0" fontId="2" fillId="3" borderId="1" xfId="0" applyFont="1" applyFill="1" applyBorder="1" applyAlignment="1">
      <alignment horizontal="left" vertical="top" wrapText="1"/>
    </xf>
    <xf numFmtId="0" fontId="1" fillId="0" borderId="0" xfId="0" applyFont="1" applyBorder="1"/>
    <xf numFmtId="0" fontId="2" fillId="6" borderId="0" xfId="0" applyFont="1" applyFill="1" applyBorder="1" applyAlignment="1">
      <alignment vertical="top" wrapText="1"/>
    </xf>
    <xf numFmtId="0" fontId="1" fillId="3" borderId="0" xfId="0" applyFont="1" applyFill="1" applyBorder="1" applyAlignment="1">
      <alignment horizontal="left" vertical="top" wrapText="1"/>
    </xf>
    <xf numFmtId="0" fontId="1" fillId="4" borderId="0" xfId="0" applyFont="1" applyFill="1" applyBorder="1"/>
    <xf numFmtId="0" fontId="1" fillId="5" borderId="0" xfId="0" applyFont="1" applyFill="1" applyBorder="1"/>
    <xf numFmtId="0" fontId="1" fillId="2" borderId="0" xfId="0" applyFont="1" applyFill="1" applyBorder="1"/>
    <xf numFmtId="0" fontId="3" fillId="0" borderId="4" xfId="0" applyFont="1" applyBorder="1" applyAlignment="1">
      <alignment horizontal="left" vertical="top" wrapText="1"/>
    </xf>
    <xf numFmtId="0" fontId="1" fillId="3" borderId="4" xfId="0" applyFont="1" applyFill="1" applyBorder="1" applyAlignment="1">
      <alignment horizontal="center" vertical="top" wrapText="1"/>
    </xf>
    <xf numFmtId="0" fontId="8" fillId="3"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1" fillId="3" borderId="1" xfId="0" applyFont="1" applyFill="1" applyBorder="1" applyAlignment="1">
      <alignment horizontal="center" vertical="top" wrapText="1"/>
    </xf>
    <xf numFmtId="0" fontId="1" fillId="0" borderId="1" xfId="0" applyFont="1" applyBorder="1" applyAlignment="1">
      <alignment horizontal="justify" vertical="top" wrapText="1"/>
    </xf>
    <xf numFmtId="0" fontId="21" fillId="3" borderId="1" xfId="0" applyFont="1" applyFill="1" applyBorder="1" applyAlignment="1">
      <alignment horizontal="justify" vertical="top" wrapText="1"/>
    </xf>
    <xf numFmtId="49" fontId="1" fillId="0" borderId="1" xfId="0" applyNumberFormat="1" applyFont="1" applyBorder="1" applyAlignment="1">
      <alignment horizontal="left" vertical="top" wrapText="1"/>
    </xf>
    <xf numFmtId="0" fontId="1" fillId="0" borderId="1" xfId="0" applyFont="1" applyFill="1" applyBorder="1" applyAlignment="1">
      <alignment horizontal="justify" vertical="top" wrapText="1"/>
    </xf>
    <xf numFmtId="0" fontId="3" fillId="3" borderId="4" xfId="0" applyFont="1" applyFill="1" applyBorder="1" applyAlignment="1">
      <alignment horizontal="left" vertical="top" wrapText="1"/>
    </xf>
    <xf numFmtId="0" fontId="1" fillId="0" borderId="1" xfId="0" applyFont="1" applyFill="1" applyBorder="1" applyAlignment="1">
      <alignment horizontal="justify" vertical="top" wrapText="1"/>
    </xf>
    <xf numFmtId="0" fontId="7" fillId="0" borderId="4" xfId="0" applyFont="1" applyFill="1" applyBorder="1" applyAlignment="1">
      <alignment horizontal="justify" vertical="top" wrapText="1"/>
    </xf>
    <xf numFmtId="0" fontId="1" fillId="0" borderId="1" xfId="0" applyFont="1" applyBorder="1" applyAlignment="1">
      <alignment horizontal="justify" vertical="top" wrapText="1"/>
    </xf>
    <xf numFmtId="49" fontId="1" fillId="0" borderId="1" xfId="0" applyNumberFormat="1" applyFont="1" applyBorder="1" applyAlignment="1">
      <alignment horizontal="left" vertical="top" wrapText="1"/>
    </xf>
    <xf numFmtId="0" fontId="1" fillId="3" borderId="1" xfId="0" applyFont="1" applyFill="1" applyBorder="1" applyAlignment="1">
      <alignment horizontal="center" vertical="top" wrapText="1"/>
    </xf>
    <xf numFmtId="0" fontId="0" fillId="0" borderId="4" xfId="0" applyBorder="1" applyAlignment="1">
      <alignment horizontal="center" vertical="top"/>
    </xf>
    <xf numFmtId="0" fontId="19" fillId="0" borderId="4" xfId="0" applyFont="1" applyBorder="1" applyAlignment="1">
      <alignment horizontal="justify" vertical="top" wrapText="1"/>
    </xf>
    <xf numFmtId="0" fontId="1" fillId="3" borderId="4" xfId="0" applyFont="1" applyFill="1" applyBorder="1" applyAlignment="1">
      <alignment horizontal="center" vertical="center" wrapText="1"/>
    </xf>
    <xf numFmtId="0" fontId="7" fillId="3" borderId="1" xfId="0" applyFont="1" applyFill="1" applyBorder="1" applyAlignment="1">
      <alignment vertical="top" wrapText="1"/>
    </xf>
    <xf numFmtId="0" fontId="7" fillId="0" borderId="1" xfId="0" applyFont="1" applyBorder="1" applyAlignment="1">
      <alignment vertical="top" wrapText="1"/>
    </xf>
    <xf numFmtId="0" fontId="1" fillId="0" borderId="1" xfId="0" applyFont="1" applyFill="1" applyBorder="1" applyAlignment="1">
      <alignment vertical="top" wrapText="1"/>
    </xf>
    <xf numFmtId="0" fontId="1" fillId="3" borderId="4" xfId="0" applyFont="1" applyFill="1" applyBorder="1" applyAlignment="1">
      <alignment horizontal="center" vertical="top" wrapText="1"/>
    </xf>
    <xf numFmtId="0" fontId="8" fillId="3"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2" fontId="1" fillId="3" borderId="4" xfId="0" applyNumberFormat="1" applyFont="1" applyFill="1" applyBorder="1" applyAlignment="1">
      <alignment horizontal="right" vertical="top" wrapText="1"/>
    </xf>
    <xf numFmtId="0" fontId="3" fillId="3" borderId="1" xfId="0" applyFont="1" applyFill="1" applyBorder="1" applyAlignment="1">
      <alignment vertical="top" wrapText="1"/>
    </xf>
    <xf numFmtId="0" fontId="1" fillId="0" borderId="1" xfId="0" applyFont="1" applyBorder="1" applyAlignment="1"/>
    <xf numFmtId="2" fontId="1" fillId="3" borderId="4" xfId="0" applyNumberFormat="1" applyFont="1" applyFill="1" applyBorder="1" applyAlignment="1">
      <alignment horizontal="right" vertical="top" wrapText="1"/>
    </xf>
    <xf numFmtId="2" fontId="1" fillId="3" borderId="4" xfId="0" applyNumberFormat="1" applyFont="1" applyFill="1" applyBorder="1" applyAlignment="1">
      <alignment horizontal="left" vertical="top" wrapText="1"/>
    </xf>
    <xf numFmtId="0" fontId="7" fillId="3" borderId="8" xfId="0" applyFont="1" applyFill="1" applyBorder="1" applyAlignment="1">
      <alignment horizontal="justify" vertical="top" wrapText="1"/>
    </xf>
    <xf numFmtId="0" fontId="7" fillId="3" borderId="14" xfId="0" applyFont="1" applyFill="1" applyBorder="1" applyAlignment="1">
      <alignment horizontal="justify" vertical="top" wrapText="1"/>
    </xf>
    <xf numFmtId="0" fontId="7" fillId="3" borderId="4" xfId="0" applyFont="1" applyFill="1" applyBorder="1" applyAlignment="1">
      <alignment horizontal="justify" vertical="top" wrapText="1"/>
    </xf>
    <xf numFmtId="49" fontId="1" fillId="0" borderId="2" xfId="0" applyNumberFormat="1" applyFont="1" applyFill="1" applyBorder="1" applyAlignment="1">
      <alignment horizontal="left" vertical="top" wrapText="1"/>
    </xf>
    <xf numFmtId="49" fontId="1" fillId="0" borderId="3" xfId="0" applyNumberFormat="1" applyFont="1" applyFill="1" applyBorder="1" applyAlignment="1">
      <alignment horizontal="left" vertical="top" wrapText="1"/>
    </xf>
    <xf numFmtId="49" fontId="1" fillId="0" borderId="4" xfId="0" applyNumberFormat="1" applyFont="1" applyFill="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 fillId="0" borderId="2" xfId="0" applyFont="1" applyFill="1" applyBorder="1" applyAlignment="1">
      <alignment horizontal="justify" vertical="top" wrapText="1"/>
    </xf>
    <xf numFmtId="0" fontId="1" fillId="0" borderId="3" xfId="0" applyFont="1" applyFill="1" applyBorder="1" applyAlignment="1">
      <alignment horizontal="justify" vertical="top" wrapText="1"/>
    </xf>
    <xf numFmtId="0" fontId="1" fillId="0" borderId="4" xfId="0" applyFont="1" applyFill="1" applyBorder="1" applyAlignment="1">
      <alignment horizontal="justify" vertical="top" wrapText="1"/>
    </xf>
    <xf numFmtId="0" fontId="1" fillId="3" borderId="2" xfId="0" applyFont="1" applyFill="1" applyBorder="1" applyAlignment="1">
      <alignment horizontal="justify" vertical="top" wrapText="1"/>
    </xf>
    <xf numFmtId="0" fontId="1" fillId="3" borderId="3" xfId="0" applyFont="1" applyFill="1" applyBorder="1" applyAlignment="1">
      <alignment horizontal="justify" vertical="top" wrapText="1"/>
    </xf>
    <xf numFmtId="0" fontId="1" fillId="3" borderId="4" xfId="0" applyFont="1" applyFill="1" applyBorder="1" applyAlignment="1">
      <alignment horizontal="justify" vertical="top" wrapText="1"/>
    </xf>
    <xf numFmtId="0" fontId="20" fillId="3" borderId="2" xfId="0" applyFont="1" applyFill="1" applyBorder="1" applyAlignment="1">
      <alignment horizontal="justify" vertical="top" wrapText="1"/>
    </xf>
    <xf numFmtId="0" fontId="20" fillId="3" borderId="3" xfId="0" applyFont="1" applyFill="1" applyBorder="1" applyAlignment="1">
      <alignment horizontal="justify" vertical="top" wrapText="1"/>
    </xf>
    <xf numFmtId="0" fontId="20" fillId="3" borderId="4" xfId="0" applyFont="1" applyFill="1" applyBorder="1" applyAlignment="1">
      <alignment horizontal="justify" vertical="top" wrapText="1"/>
    </xf>
    <xf numFmtId="0" fontId="2" fillId="6" borderId="1"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11" xfId="0" applyFont="1" applyFill="1" applyBorder="1" applyAlignment="1">
      <alignment horizontal="left" vertical="top" wrapText="1"/>
    </xf>
    <xf numFmtId="2" fontId="1" fillId="3" borderId="2" xfId="0" applyNumberFormat="1" applyFont="1" applyFill="1" applyBorder="1" applyAlignment="1">
      <alignment horizontal="right" vertical="top" wrapText="1"/>
    </xf>
    <xf numFmtId="2" fontId="1" fillId="3" borderId="4" xfId="0" applyNumberFormat="1" applyFont="1" applyFill="1" applyBorder="1" applyAlignment="1">
      <alignment horizontal="right" vertical="top" wrapText="1"/>
    </xf>
    <xf numFmtId="49" fontId="1" fillId="0" borderId="2"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0" fontId="1" fillId="0" borderId="1" xfId="0" applyFont="1" applyFill="1" applyBorder="1" applyAlignment="1">
      <alignment horizontal="justify" vertical="top" wrapText="1"/>
    </xf>
    <xf numFmtId="2" fontId="1" fillId="3" borderId="2" xfId="0" applyNumberFormat="1" applyFont="1" applyFill="1" applyBorder="1" applyAlignment="1">
      <alignment horizontal="left" vertical="top" wrapText="1"/>
    </xf>
    <xf numFmtId="2" fontId="1" fillId="3" borderId="4" xfId="0" applyNumberFormat="1" applyFont="1" applyFill="1" applyBorder="1" applyAlignment="1">
      <alignment horizontal="left" vertical="top" wrapText="1"/>
    </xf>
    <xf numFmtId="0" fontId="7" fillId="3" borderId="2" xfId="0" applyFont="1" applyFill="1" applyBorder="1" applyAlignment="1">
      <alignment horizontal="justify" vertical="top" wrapText="1"/>
    </xf>
    <xf numFmtId="0" fontId="7" fillId="3" borderId="3" xfId="0" applyFont="1" applyFill="1" applyBorder="1" applyAlignment="1">
      <alignment horizontal="justify"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6" borderId="1" xfId="0" applyFont="1" applyFill="1" applyBorder="1" applyAlignment="1">
      <alignment vertical="center" wrapText="1"/>
    </xf>
    <xf numFmtId="0" fontId="1" fillId="0" borderId="2"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6" borderId="4" xfId="0" applyFont="1" applyFill="1" applyBorder="1" applyAlignment="1">
      <alignment horizontal="left" vertical="top" wrapText="1"/>
    </xf>
    <xf numFmtId="0" fontId="2" fillId="0" borderId="1" xfId="0" applyFont="1" applyBorder="1" applyAlignment="1">
      <alignment horizontal="center" vertical="center" wrapText="1"/>
    </xf>
    <xf numFmtId="0" fontId="2" fillId="6" borderId="5"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6" borderId="7" xfId="0" applyFont="1" applyFill="1" applyBorder="1" applyAlignment="1">
      <alignment horizontal="left" vertical="center" wrapText="1"/>
    </xf>
    <xf numFmtId="0" fontId="2" fillId="0" borderId="0"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9" fillId="0" borderId="2" xfId="0" applyFont="1" applyBorder="1" applyAlignment="1">
      <alignment horizontal="justify" vertical="top" wrapText="1"/>
    </xf>
    <xf numFmtId="0" fontId="19" fillId="0" borderId="3" xfId="0" applyFont="1" applyBorder="1" applyAlignment="1">
      <alignment horizontal="justify"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8" fillId="3" borderId="2" xfId="0" applyFont="1" applyFill="1" applyBorder="1" applyAlignment="1">
      <alignment horizontal="justify" vertical="top" wrapText="1"/>
    </xf>
    <xf numFmtId="0" fontId="8" fillId="3" borderId="3" xfId="0" applyFont="1" applyFill="1" applyBorder="1" applyAlignment="1">
      <alignment horizontal="justify" vertical="top" wrapText="1"/>
    </xf>
    <xf numFmtId="0" fontId="8" fillId="3" borderId="4" xfId="0" applyFont="1" applyFill="1" applyBorder="1" applyAlignment="1">
      <alignment horizontal="justify" vertical="top" wrapText="1"/>
    </xf>
    <xf numFmtId="49" fontId="1" fillId="3" borderId="2" xfId="0" applyNumberFormat="1" applyFont="1" applyFill="1" applyBorder="1" applyAlignment="1">
      <alignment horizontal="left" vertical="top" wrapText="1"/>
    </xf>
    <xf numFmtId="49" fontId="1" fillId="3" borderId="4" xfId="0" applyNumberFormat="1" applyFont="1" applyFill="1" applyBorder="1" applyAlignment="1">
      <alignment horizontal="left" vertical="top" wrapText="1"/>
    </xf>
    <xf numFmtId="0" fontId="2" fillId="6" borderId="1" xfId="0" applyFont="1" applyFill="1" applyBorder="1" applyAlignment="1">
      <alignment horizontal="left" vertical="center" wrapText="1"/>
    </xf>
    <xf numFmtId="0" fontId="2" fillId="6" borderId="9"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2" fillId="6" borderId="11" xfId="0" applyFont="1" applyFill="1" applyBorder="1" applyAlignment="1">
      <alignment horizontal="left" vertical="center" wrapText="1"/>
    </xf>
    <xf numFmtId="49" fontId="1" fillId="3" borderId="1" xfId="0" applyNumberFormat="1" applyFont="1" applyFill="1" applyBorder="1" applyAlignment="1">
      <alignment horizontal="left" vertical="top" wrapText="1"/>
    </xf>
    <xf numFmtId="0" fontId="8" fillId="3"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0" fontId="7" fillId="0" borderId="2" xfId="0" applyFont="1" applyFill="1" applyBorder="1" applyAlignment="1">
      <alignment horizontal="justify" vertical="top" wrapText="1"/>
    </xf>
    <xf numFmtId="0" fontId="7" fillId="0" borderId="3" xfId="0" applyFont="1" applyFill="1" applyBorder="1" applyAlignment="1">
      <alignment horizontal="justify" vertical="top" wrapText="1"/>
    </xf>
    <xf numFmtId="0" fontId="7" fillId="0" borderId="4" xfId="0" applyFont="1" applyFill="1" applyBorder="1" applyAlignment="1">
      <alignment horizontal="justify" vertical="top" wrapText="1"/>
    </xf>
    <xf numFmtId="0" fontId="2" fillId="6" borderId="7" xfId="0" applyFont="1" applyFill="1" applyBorder="1" applyAlignment="1">
      <alignment horizontal="left" vertical="top" wrapText="1"/>
    </xf>
    <xf numFmtId="0" fontId="1" fillId="0" borderId="1" xfId="0" applyFont="1" applyBorder="1" applyAlignment="1">
      <alignment horizontal="justify" vertical="top" wrapText="1"/>
    </xf>
    <xf numFmtId="0" fontId="21" fillId="3" borderId="1" xfId="0" applyFont="1" applyFill="1" applyBorder="1" applyAlignment="1">
      <alignment horizontal="justify" vertical="top" wrapText="1"/>
    </xf>
    <xf numFmtId="49" fontId="1" fillId="0" borderId="1" xfId="0" applyNumberFormat="1" applyFont="1" applyBorder="1" applyAlignment="1">
      <alignment horizontal="left" vertical="top" wrapText="1"/>
    </xf>
    <xf numFmtId="0" fontId="1" fillId="3" borderId="2" xfId="0" applyFont="1" applyFill="1" applyBorder="1" applyAlignment="1">
      <alignment horizontal="right" vertical="top" wrapText="1"/>
    </xf>
    <xf numFmtId="0" fontId="1" fillId="3" borderId="4" xfId="0" applyFont="1" applyFill="1" applyBorder="1" applyAlignment="1">
      <alignment horizontal="right" vertical="top" wrapText="1"/>
    </xf>
    <xf numFmtId="0" fontId="1" fillId="0" borderId="2" xfId="0" applyFont="1" applyBorder="1" applyAlignment="1">
      <alignment horizontal="right" vertical="top" wrapText="1"/>
    </xf>
    <xf numFmtId="0" fontId="1" fillId="0" borderId="4" xfId="0" applyFont="1" applyBorder="1" applyAlignment="1">
      <alignment horizontal="righ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49" fontId="1" fillId="3" borderId="2" xfId="0" applyNumberFormat="1" applyFont="1" applyFill="1" applyBorder="1" applyAlignment="1">
      <alignment horizontal="center" vertical="top" wrapText="1"/>
    </xf>
    <xf numFmtId="49" fontId="1" fillId="3" borderId="3"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top" wrapText="1"/>
    </xf>
    <xf numFmtId="0" fontId="8" fillId="3" borderId="2" xfId="0" applyFont="1" applyFill="1" applyBorder="1" applyAlignment="1">
      <alignment horizontal="center" vertical="top" wrapText="1"/>
    </xf>
    <xf numFmtId="0" fontId="8" fillId="3" borderId="3" xfId="0" applyFont="1" applyFill="1" applyBorder="1" applyAlignment="1">
      <alignment horizontal="center" vertical="top" wrapText="1"/>
    </xf>
    <xf numFmtId="0" fontId="8" fillId="3" borderId="4"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1" fillId="3" borderId="4"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49" fontId="1" fillId="3" borderId="3" xfId="0" applyNumberFormat="1"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3" fillId="3" borderId="2" xfId="0" applyFont="1" applyFill="1" applyBorder="1" applyAlignment="1">
      <alignment horizontal="justify" vertical="top" wrapText="1"/>
    </xf>
    <xf numFmtId="0" fontId="3" fillId="3" borderId="3" xfId="0" applyFont="1" applyFill="1" applyBorder="1" applyAlignment="1">
      <alignment horizontal="justify" vertical="top" wrapText="1"/>
    </xf>
    <xf numFmtId="0" fontId="3" fillId="3" borderId="4" xfId="0" applyFont="1" applyFill="1" applyBorder="1" applyAlignment="1">
      <alignment horizontal="justify" vertical="top" wrapText="1"/>
    </xf>
    <xf numFmtId="0" fontId="2" fillId="6" borderId="8"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2" fillId="6" borderId="10"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colors>
    <mruColors>
      <color rgb="FFFFFFA3"/>
      <color rgb="FFFFFFE1"/>
      <color rgb="FFE5F7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5"/>
  <sheetViews>
    <sheetView tabSelected="1" view="pageBreakPreview" zoomScale="44" zoomScaleNormal="100" zoomScaleSheetLayoutView="44" workbookViewId="0">
      <selection activeCell="W17" sqref="W17"/>
    </sheetView>
  </sheetViews>
  <sheetFormatPr defaultRowHeight="15" x14ac:dyDescent="0.25"/>
  <cols>
    <col min="1" max="1" width="6.7109375" style="6" customWidth="1"/>
    <col min="2" max="2" width="28" style="1" customWidth="1"/>
    <col min="3" max="3" width="98" style="1" customWidth="1"/>
    <col min="4" max="4" width="15.28515625" style="1" customWidth="1"/>
    <col min="5" max="5" width="23.42578125" style="1" customWidth="1"/>
    <col min="6" max="6" width="36.7109375" style="1" customWidth="1"/>
    <col min="7" max="7" width="30.7109375" style="1" customWidth="1"/>
    <col min="8" max="8" width="10" style="124" customWidth="1"/>
    <col min="9" max="10" width="15.42578125" style="82" customWidth="1"/>
    <col min="11" max="11" width="17.28515625" style="82" customWidth="1"/>
    <col min="12" max="12" width="30.140625" style="1" customWidth="1"/>
    <col min="13" max="16384" width="9.140625" style="1"/>
  </cols>
  <sheetData>
    <row r="1" spans="1:12" ht="32.25" customHeight="1" x14ac:dyDescent="0.25">
      <c r="A1" s="210" t="s">
        <v>482</v>
      </c>
      <c r="B1" s="210"/>
      <c r="C1" s="210"/>
      <c r="D1" s="210"/>
      <c r="E1" s="210"/>
      <c r="F1" s="210"/>
      <c r="G1" s="210"/>
      <c r="H1" s="210"/>
      <c r="I1" s="210"/>
      <c r="J1" s="210"/>
    </row>
    <row r="2" spans="1:12" ht="72.75" customHeight="1" x14ac:dyDescent="0.25">
      <c r="A2" s="211" t="s">
        <v>0</v>
      </c>
      <c r="B2" s="206" t="s">
        <v>6</v>
      </c>
      <c r="C2" s="212" t="s">
        <v>373</v>
      </c>
      <c r="D2" s="206" t="s">
        <v>244</v>
      </c>
      <c r="E2" s="206" t="s">
        <v>7</v>
      </c>
      <c r="F2" s="206" t="s">
        <v>8</v>
      </c>
      <c r="G2" s="206" t="s">
        <v>1</v>
      </c>
      <c r="H2" s="206"/>
      <c r="I2" s="206" t="s">
        <v>358</v>
      </c>
      <c r="J2" s="206"/>
      <c r="K2" s="206"/>
      <c r="L2" s="213" t="s">
        <v>359</v>
      </c>
    </row>
    <row r="3" spans="1:12" ht="45" customHeight="1" x14ac:dyDescent="0.25">
      <c r="A3" s="211"/>
      <c r="B3" s="206"/>
      <c r="C3" s="212"/>
      <c r="D3" s="206"/>
      <c r="E3" s="206"/>
      <c r="F3" s="206"/>
      <c r="G3" s="2" t="s">
        <v>9</v>
      </c>
      <c r="H3" s="114" t="s">
        <v>2</v>
      </c>
      <c r="I3" s="79" t="s">
        <v>362</v>
      </c>
      <c r="J3" s="79" t="s">
        <v>363</v>
      </c>
      <c r="K3" s="79" t="s">
        <v>361</v>
      </c>
      <c r="L3" s="214"/>
    </row>
    <row r="4" spans="1:12" ht="19.5" customHeight="1" x14ac:dyDescent="0.25">
      <c r="A4" s="32" t="s">
        <v>360</v>
      </c>
      <c r="B4" s="31">
        <v>2</v>
      </c>
      <c r="C4" s="33">
        <v>3</v>
      </c>
      <c r="D4" s="31">
        <v>4</v>
      </c>
      <c r="E4" s="31">
        <v>5</v>
      </c>
      <c r="F4" s="31">
        <v>6</v>
      </c>
      <c r="G4" s="31">
        <v>7</v>
      </c>
      <c r="H4" s="114">
        <v>8</v>
      </c>
      <c r="I4" s="79">
        <v>9</v>
      </c>
      <c r="J4" s="79">
        <v>10</v>
      </c>
      <c r="K4" s="79">
        <v>11</v>
      </c>
      <c r="L4" s="79">
        <v>12</v>
      </c>
    </row>
    <row r="5" spans="1:12" ht="16.5" customHeight="1" x14ac:dyDescent="0.25">
      <c r="A5" s="207" t="s">
        <v>3</v>
      </c>
      <c r="B5" s="208"/>
      <c r="C5" s="208"/>
      <c r="D5" s="208"/>
      <c r="E5" s="208"/>
      <c r="F5" s="208"/>
      <c r="G5" s="208"/>
      <c r="H5" s="208"/>
      <c r="I5" s="208"/>
      <c r="J5" s="208"/>
      <c r="K5" s="208"/>
      <c r="L5" s="209"/>
    </row>
    <row r="6" spans="1:12" ht="32.25" customHeight="1" x14ac:dyDescent="0.25">
      <c r="A6" s="45">
        <v>1</v>
      </c>
      <c r="B6" s="48"/>
      <c r="C6" s="48"/>
      <c r="D6" s="48"/>
      <c r="E6" s="48"/>
      <c r="F6" s="48"/>
      <c r="G6" s="64" t="s">
        <v>333</v>
      </c>
      <c r="H6" s="119" t="s">
        <v>340</v>
      </c>
      <c r="I6" s="84">
        <v>31.053000000000001</v>
      </c>
      <c r="J6" s="84">
        <v>31.521000000000001</v>
      </c>
      <c r="K6" s="87">
        <f>J6/I6*100</f>
        <v>101.50710076321128</v>
      </c>
      <c r="L6" s="49"/>
    </row>
    <row r="7" spans="1:12" ht="48" customHeight="1" x14ac:dyDescent="0.25">
      <c r="A7" s="45">
        <v>2</v>
      </c>
      <c r="B7" s="48"/>
      <c r="C7" s="48"/>
      <c r="D7" s="48"/>
      <c r="E7" s="48"/>
      <c r="F7" s="48"/>
      <c r="G7" s="64" t="s">
        <v>334</v>
      </c>
      <c r="H7" s="119" t="s">
        <v>341</v>
      </c>
      <c r="I7" s="83">
        <v>14.3</v>
      </c>
      <c r="J7" s="83">
        <v>12.9</v>
      </c>
      <c r="K7" s="87">
        <f>J7/I7*100</f>
        <v>90.209790209790214</v>
      </c>
      <c r="L7" s="45"/>
    </row>
    <row r="8" spans="1:12" ht="48" customHeight="1" x14ac:dyDescent="0.25">
      <c r="A8" s="45">
        <v>3</v>
      </c>
      <c r="B8" s="48"/>
      <c r="C8" s="48"/>
      <c r="D8" s="48"/>
      <c r="E8" s="48"/>
      <c r="F8" s="48"/>
      <c r="G8" s="64" t="s">
        <v>335</v>
      </c>
      <c r="H8" s="119" t="s">
        <v>341</v>
      </c>
      <c r="I8" s="85">
        <v>10.1</v>
      </c>
      <c r="J8" s="85">
        <v>9.8000000000000007</v>
      </c>
      <c r="K8" s="87">
        <f>I8/J8*100</f>
        <v>103.0612244897959</v>
      </c>
      <c r="L8" s="10"/>
    </row>
    <row r="9" spans="1:12" ht="89.25" customHeight="1" x14ac:dyDescent="0.25">
      <c r="A9" s="45">
        <v>4</v>
      </c>
      <c r="B9" s="48"/>
      <c r="C9" s="48"/>
      <c r="D9" s="48"/>
      <c r="E9" s="48"/>
      <c r="F9" s="48"/>
      <c r="G9" s="64" t="s">
        <v>336</v>
      </c>
      <c r="H9" s="119" t="s">
        <v>15</v>
      </c>
      <c r="I9" s="85">
        <v>115.4</v>
      </c>
      <c r="J9" s="85">
        <v>113.9</v>
      </c>
      <c r="K9" s="85">
        <f t="shared" ref="K9" si="0">J9-I9</f>
        <v>-1.5</v>
      </c>
      <c r="L9" s="10"/>
    </row>
    <row r="10" spans="1:12" ht="60.75" customHeight="1" x14ac:dyDescent="0.25">
      <c r="A10" s="45">
        <v>5</v>
      </c>
      <c r="B10" s="48"/>
      <c r="C10" s="48"/>
      <c r="D10" s="48"/>
      <c r="E10" s="48"/>
      <c r="F10" s="48"/>
      <c r="G10" s="64" t="s">
        <v>337</v>
      </c>
      <c r="H10" s="119" t="s">
        <v>15</v>
      </c>
      <c r="I10" s="85">
        <v>107.5</v>
      </c>
      <c r="J10" s="85">
        <v>111.8</v>
      </c>
      <c r="K10" s="85">
        <f>J10-I10</f>
        <v>4.2999999999999972</v>
      </c>
      <c r="L10" s="10"/>
    </row>
    <row r="11" spans="1:12" ht="60" customHeight="1" x14ac:dyDescent="0.25">
      <c r="A11" s="45">
        <v>6</v>
      </c>
      <c r="B11" s="48"/>
      <c r="C11" s="50" t="s">
        <v>384</v>
      </c>
      <c r="D11" s="48"/>
      <c r="E11" s="48"/>
      <c r="F11" s="48"/>
      <c r="G11" s="64" t="s">
        <v>338</v>
      </c>
      <c r="H11" s="119" t="s">
        <v>15</v>
      </c>
      <c r="I11" s="85">
        <v>100.3</v>
      </c>
      <c r="J11" s="85">
        <v>85.05</v>
      </c>
      <c r="K11" s="85">
        <f>J11-I11</f>
        <v>-15.25</v>
      </c>
      <c r="L11" s="76" t="s">
        <v>424</v>
      </c>
    </row>
    <row r="12" spans="1:12" ht="45.75" customHeight="1" x14ac:dyDescent="0.25">
      <c r="A12" s="45">
        <v>7</v>
      </c>
      <c r="B12" s="48"/>
      <c r="C12" s="48"/>
      <c r="D12" s="48"/>
      <c r="E12" s="48"/>
      <c r="F12" s="48"/>
      <c r="G12" s="64" t="s">
        <v>339</v>
      </c>
      <c r="H12" s="119" t="s">
        <v>128</v>
      </c>
      <c r="I12" s="85">
        <v>20.399999999999999</v>
      </c>
      <c r="J12" s="83">
        <v>20.18</v>
      </c>
      <c r="K12" s="85">
        <f>J12/I12*100</f>
        <v>98.921568627450981</v>
      </c>
      <c r="L12" s="10"/>
    </row>
    <row r="13" spans="1:12" ht="15.75" customHeight="1" x14ac:dyDescent="0.25">
      <c r="A13" s="228" t="s">
        <v>4</v>
      </c>
      <c r="B13" s="228"/>
      <c r="C13" s="228"/>
      <c r="D13" s="228"/>
      <c r="E13" s="228"/>
      <c r="F13" s="228"/>
      <c r="G13" s="228"/>
      <c r="H13" s="228"/>
      <c r="I13" s="228"/>
      <c r="J13" s="228"/>
      <c r="K13" s="228"/>
      <c r="L13" s="228"/>
    </row>
    <row r="14" spans="1:12" s="3" customFormat="1" ht="15" customHeight="1" x14ac:dyDescent="0.25">
      <c r="A14" s="229" t="s">
        <v>80</v>
      </c>
      <c r="B14" s="230"/>
      <c r="C14" s="230"/>
      <c r="D14" s="230"/>
      <c r="E14" s="230"/>
      <c r="F14" s="230"/>
      <c r="G14" s="230"/>
      <c r="H14" s="230"/>
      <c r="I14" s="230"/>
      <c r="J14" s="230"/>
      <c r="K14" s="230"/>
      <c r="L14" s="231"/>
    </row>
    <row r="15" spans="1:12" s="3" customFormat="1" ht="100.5" customHeight="1" x14ac:dyDescent="0.25">
      <c r="A15" s="5">
        <v>1</v>
      </c>
      <c r="B15" s="107" t="s">
        <v>135</v>
      </c>
      <c r="C15" s="80"/>
      <c r="D15" s="54"/>
      <c r="E15" s="54"/>
      <c r="F15" s="54"/>
      <c r="G15" s="63" t="s">
        <v>247</v>
      </c>
      <c r="H15" s="119" t="s">
        <v>15</v>
      </c>
      <c r="I15" s="83">
        <v>92.67</v>
      </c>
      <c r="J15" s="83">
        <v>72.39</v>
      </c>
      <c r="K15" s="85">
        <f>J15-I15</f>
        <v>-20.28</v>
      </c>
      <c r="L15" s="76" t="s">
        <v>388</v>
      </c>
    </row>
    <row r="16" spans="1:12" s="3" customFormat="1" ht="58.5" customHeight="1" x14ac:dyDescent="0.25">
      <c r="A16" s="106" t="s">
        <v>242</v>
      </c>
      <c r="B16" s="215" t="s">
        <v>241</v>
      </c>
      <c r="C16" s="223" t="s">
        <v>483</v>
      </c>
      <c r="D16" s="169" t="s">
        <v>243</v>
      </c>
      <c r="E16" s="169" t="s">
        <v>320</v>
      </c>
      <c r="F16" s="217" t="s">
        <v>99</v>
      </c>
      <c r="G16" s="219"/>
      <c r="H16" s="219"/>
      <c r="I16" s="221"/>
      <c r="J16" s="221"/>
      <c r="K16" s="221"/>
      <c r="L16" s="221"/>
    </row>
    <row r="17" spans="1:12" s="3" customFormat="1" ht="409.5" customHeight="1" x14ac:dyDescent="0.25">
      <c r="A17" s="109"/>
      <c r="B17" s="216"/>
      <c r="C17" s="224"/>
      <c r="D17" s="170"/>
      <c r="E17" s="170"/>
      <c r="F17" s="218"/>
      <c r="G17" s="220"/>
      <c r="H17" s="220"/>
      <c r="I17" s="222"/>
      <c r="J17" s="222"/>
      <c r="K17" s="222"/>
      <c r="L17" s="222"/>
    </row>
    <row r="18" spans="1:12" s="3" customFormat="1" ht="135.75" customHeight="1" x14ac:dyDescent="0.25">
      <c r="A18" s="149"/>
      <c r="B18" s="150"/>
      <c r="C18" s="225"/>
      <c r="D18" s="132"/>
      <c r="E18" s="132"/>
      <c r="F18" s="143"/>
      <c r="G18" s="133"/>
      <c r="H18" s="133"/>
      <c r="I18" s="151"/>
      <c r="J18" s="151"/>
      <c r="K18" s="151"/>
      <c r="L18" s="151"/>
    </row>
    <row r="19" spans="1:12" s="3" customFormat="1" ht="146.25" customHeight="1" x14ac:dyDescent="0.25">
      <c r="A19" s="226" t="s">
        <v>50</v>
      </c>
      <c r="B19" s="260" t="s">
        <v>245</v>
      </c>
      <c r="C19" s="223" t="s">
        <v>480</v>
      </c>
      <c r="D19" s="217" t="s">
        <v>136</v>
      </c>
      <c r="E19" s="169" t="s">
        <v>320</v>
      </c>
      <c r="F19" s="169" t="s">
        <v>99</v>
      </c>
      <c r="G19" s="169"/>
      <c r="H19" s="169"/>
      <c r="I19" s="169"/>
      <c r="J19" s="169"/>
      <c r="K19" s="169"/>
      <c r="L19" s="169"/>
    </row>
    <row r="20" spans="1:12" s="3" customFormat="1" ht="246" customHeight="1" x14ac:dyDescent="0.25">
      <c r="A20" s="227"/>
      <c r="B20" s="261"/>
      <c r="C20" s="225"/>
      <c r="D20" s="262"/>
      <c r="E20" s="171"/>
      <c r="F20" s="171"/>
      <c r="G20" s="171"/>
      <c r="H20" s="171"/>
      <c r="I20" s="171"/>
      <c r="J20" s="171"/>
      <c r="K20" s="171"/>
      <c r="L20" s="171"/>
    </row>
    <row r="21" spans="1:12" s="23" customFormat="1" ht="15" customHeight="1" x14ac:dyDescent="0.25">
      <c r="A21" s="207" t="s">
        <v>81</v>
      </c>
      <c r="B21" s="208"/>
      <c r="C21" s="208"/>
      <c r="D21" s="208"/>
      <c r="E21" s="208"/>
      <c r="F21" s="208"/>
      <c r="G21" s="208"/>
      <c r="H21" s="208"/>
      <c r="I21" s="208"/>
      <c r="J21" s="208"/>
      <c r="K21" s="208"/>
      <c r="L21" s="209"/>
    </row>
    <row r="22" spans="1:12" ht="85.5" customHeight="1" x14ac:dyDescent="0.25">
      <c r="A22" s="43" t="s">
        <v>163</v>
      </c>
      <c r="B22" s="55" t="s">
        <v>95</v>
      </c>
      <c r="C22" s="53"/>
      <c r="D22" s="53"/>
      <c r="E22" s="53"/>
      <c r="F22" s="53"/>
      <c r="G22" s="53" t="s">
        <v>96</v>
      </c>
      <c r="H22" s="120"/>
      <c r="I22" s="83"/>
      <c r="J22" s="83"/>
      <c r="K22" s="86"/>
      <c r="L22" s="42"/>
    </row>
    <row r="23" spans="1:12" ht="113.25" customHeight="1" x14ac:dyDescent="0.25">
      <c r="A23" s="18" t="s">
        <v>164</v>
      </c>
      <c r="B23" s="57" t="s">
        <v>97</v>
      </c>
      <c r="C23" s="57" t="s">
        <v>435</v>
      </c>
      <c r="D23" s="53" t="s">
        <v>100</v>
      </c>
      <c r="E23" s="54" t="s">
        <v>321</v>
      </c>
      <c r="F23" s="53"/>
      <c r="G23" s="53"/>
      <c r="H23" s="120"/>
      <c r="I23" s="83"/>
      <c r="J23" s="83"/>
      <c r="K23" s="86"/>
      <c r="L23" s="41"/>
    </row>
    <row r="24" spans="1:12" ht="358.5" customHeight="1" x14ac:dyDescent="0.25">
      <c r="A24" s="17" t="s">
        <v>165</v>
      </c>
      <c r="B24" s="57" t="s">
        <v>98</v>
      </c>
      <c r="C24" s="56" t="s">
        <v>473</v>
      </c>
      <c r="D24" s="53" t="s">
        <v>137</v>
      </c>
      <c r="E24" s="54" t="s">
        <v>139</v>
      </c>
      <c r="F24" s="58" t="s">
        <v>404</v>
      </c>
      <c r="G24" s="53"/>
      <c r="H24" s="120"/>
      <c r="I24" s="83"/>
      <c r="J24" s="83"/>
      <c r="K24" s="86"/>
      <c r="L24" s="41"/>
    </row>
    <row r="25" spans="1:12" ht="109.5" customHeight="1" x14ac:dyDescent="0.25">
      <c r="A25" s="17" t="s">
        <v>166</v>
      </c>
      <c r="B25" s="57" t="s">
        <v>342</v>
      </c>
      <c r="C25" s="57" t="s">
        <v>370</v>
      </c>
      <c r="D25" s="58" t="s">
        <v>138</v>
      </c>
      <c r="E25" s="58" t="s">
        <v>405</v>
      </c>
      <c r="F25" s="58"/>
      <c r="G25" s="53"/>
      <c r="H25" s="120"/>
      <c r="I25" s="83"/>
      <c r="J25" s="83"/>
      <c r="K25" s="86"/>
      <c r="L25" s="41"/>
    </row>
    <row r="26" spans="1:12" ht="113.25" customHeight="1" x14ac:dyDescent="0.25">
      <c r="A26" s="25" t="s">
        <v>167</v>
      </c>
      <c r="B26" s="57" t="s">
        <v>356</v>
      </c>
      <c r="C26" s="81" t="s">
        <v>440</v>
      </c>
      <c r="D26" s="53" t="s">
        <v>100</v>
      </c>
      <c r="E26" s="53" t="s">
        <v>321</v>
      </c>
      <c r="F26" s="53"/>
      <c r="G26" s="53"/>
      <c r="H26" s="120"/>
      <c r="I26" s="83"/>
      <c r="J26" s="83"/>
      <c r="K26" s="86"/>
      <c r="L26" s="41"/>
    </row>
    <row r="27" spans="1:12" s="23" customFormat="1" ht="15" customHeight="1" x14ac:dyDescent="0.25">
      <c r="A27" s="181" t="s">
        <v>5</v>
      </c>
      <c r="B27" s="181"/>
      <c r="C27" s="181"/>
      <c r="D27" s="181"/>
      <c r="E27" s="181"/>
      <c r="F27" s="181"/>
      <c r="G27" s="181"/>
      <c r="H27" s="181"/>
      <c r="I27" s="181"/>
      <c r="J27" s="181"/>
      <c r="K27" s="181"/>
      <c r="L27" s="181"/>
    </row>
    <row r="28" spans="1:12" s="22" customFormat="1" ht="15.75" customHeight="1" x14ac:dyDescent="0.25">
      <c r="A28" s="181" t="s">
        <v>94</v>
      </c>
      <c r="B28" s="181"/>
      <c r="C28" s="181"/>
      <c r="D28" s="181"/>
      <c r="E28" s="181"/>
      <c r="F28" s="181"/>
      <c r="G28" s="181"/>
      <c r="H28" s="181"/>
      <c r="I28" s="181"/>
      <c r="J28" s="181"/>
      <c r="K28" s="181"/>
      <c r="L28" s="181"/>
    </row>
    <row r="29" spans="1:12" s="4" customFormat="1" ht="48" customHeight="1" x14ac:dyDescent="0.25">
      <c r="A29" s="136">
        <v>3</v>
      </c>
      <c r="B29" s="140" t="s">
        <v>322</v>
      </c>
      <c r="C29" s="77"/>
      <c r="D29" s="77"/>
      <c r="E29" s="77"/>
      <c r="F29" s="77"/>
      <c r="G29" s="74" t="s">
        <v>141</v>
      </c>
      <c r="H29" s="138" t="s">
        <v>66</v>
      </c>
      <c r="I29" s="87">
        <v>238</v>
      </c>
      <c r="J29" s="87">
        <v>239.69</v>
      </c>
      <c r="K29" s="87">
        <f>J29/I29*100</f>
        <v>100.71008403361344</v>
      </c>
      <c r="L29" s="136"/>
    </row>
    <row r="30" spans="1:12" s="4" customFormat="1" ht="45" customHeight="1" x14ac:dyDescent="0.25">
      <c r="A30" s="226" t="s">
        <v>168</v>
      </c>
      <c r="B30" s="223" t="s">
        <v>140</v>
      </c>
      <c r="C30" s="223" t="s">
        <v>465</v>
      </c>
      <c r="D30" s="274" t="s">
        <v>100</v>
      </c>
      <c r="E30" s="277" t="s">
        <v>466</v>
      </c>
      <c r="F30" s="277" t="s">
        <v>151</v>
      </c>
      <c r="G30" s="263"/>
      <c r="H30" s="263"/>
      <c r="I30" s="263"/>
      <c r="J30" s="263"/>
      <c r="K30" s="263"/>
      <c r="L30" s="263"/>
    </row>
    <row r="31" spans="1:12" s="4" customFormat="1" ht="45" customHeight="1" x14ac:dyDescent="0.25">
      <c r="A31" s="273"/>
      <c r="B31" s="224"/>
      <c r="C31" s="224"/>
      <c r="D31" s="275"/>
      <c r="E31" s="278"/>
      <c r="F31" s="278"/>
      <c r="G31" s="264"/>
      <c r="H31" s="264"/>
      <c r="I31" s="264"/>
      <c r="J31" s="264"/>
      <c r="K31" s="264"/>
      <c r="L31" s="264"/>
    </row>
    <row r="32" spans="1:12" s="4" customFormat="1" ht="45" customHeight="1" x14ac:dyDescent="0.25">
      <c r="A32" s="273"/>
      <c r="B32" s="224"/>
      <c r="C32" s="224"/>
      <c r="D32" s="275"/>
      <c r="E32" s="278"/>
      <c r="F32" s="278"/>
      <c r="G32" s="264"/>
      <c r="H32" s="264"/>
      <c r="I32" s="264"/>
      <c r="J32" s="264"/>
      <c r="K32" s="264"/>
      <c r="L32" s="264"/>
    </row>
    <row r="33" spans="1:14" s="4" customFormat="1" ht="37.5" customHeight="1" x14ac:dyDescent="0.25">
      <c r="A33" s="273"/>
      <c r="B33" s="224"/>
      <c r="C33" s="224"/>
      <c r="D33" s="275"/>
      <c r="E33" s="278"/>
      <c r="F33" s="278"/>
      <c r="G33" s="264"/>
      <c r="H33" s="264"/>
      <c r="I33" s="264"/>
      <c r="J33" s="264"/>
      <c r="K33" s="264"/>
      <c r="L33" s="264"/>
    </row>
    <row r="34" spans="1:14" s="4" customFormat="1" ht="80.25" customHeight="1" x14ac:dyDescent="0.25">
      <c r="A34" s="227"/>
      <c r="B34" s="225"/>
      <c r="C34" s="225"/>
      <c r="D34" s="276"/>
      <c r="E34" s="279"/>
      <c r="F34" s="279"/>
      <c r="G34" s="265"/>
      <c r="H34" s="265"/>
      <c r="I34" s="265"/>
      <c r="J34" s="265"/>
      <c r="K34" s="265"/>
      <c r="L34" s="265"/>
    </row>
    <row r="35" spans="1:14" ht="252" customHeight="1" x14ac:dyDescent="0.25">
      <c r="A35" s="44" t="s">
        <v>169</v>
      </c>
      <c r="B35" s="62" t="s">
        <v>142</v>
      </c>
      <c r="C35" s="62" t="s">
        <v>477</v>
      </c>
      <c r="D35" s="64" t="s">
        <v>100</v>
      </c>
      <c r="E35" s="64" t="s">
        <v>260</v>
      </c>
      <c r="F35" s="78" t="s">
        <v>481</v>
      </c>
      <c r="G35" s="64" t="s">
        <v>147</v>
      </c>
      <c r="H35" s="119" t="s">
        <v>66</v>
      </c>
      <c r="I35" s="83">
        <v>2</v>
      </c>
      <c r="J35" s="83">
        <v>2</v>
      </c>
      <c r="K35" s="87">
        <f>J35/I35*100</f>
        <v>100</v>
      </c>
      <c r="L35" s="136"/>
    </row>
    <row r="36" spans="1:14" ht="90.75" customHeight="1" x14ac:dyDescent="0.25">
      <c r="A36" s="232" t="s">
        <v>170</v>
      </c>
      <c r="B36" s="233" t="s">
        <v>143</v>
      </c>
      <c r="C36" s="233" t="s">
        <v>398</v>
      </c>
      <c r="D36" s="175" t="s">
        <v>100</v>
      </c>
      <c r="E36" s="234" t="s">
        <v>144</v>
      </c>
      <c r="F36" s="234" t="s">
        <v>432</v>
      </c>
      <c r="G36" s="64" t="s">
        <v>145</v>
      </c>
      <c r="H36" s="119" t="s">
        <v>15</v>
      </c>
      <c r="I36" s="87">
        <v>42</v>
      </c>
      <c r="J36" s="87">
        <v>50</v>
      </c>
      <c r="K36" s="87">
        <f>J36-I36</f>
        <v>8</v>
      </c>
      <c r="L36" s="16"/>
    </row>
    <row r="37" spans="1:14" ht="81.75" customHeight="1" x14ac:dyDescent="0.25">
      <c r="A37" s="232"/>
      <c r="B37" s="233"/>
      <c r="C37" s="233"/>
      <c r="D37" s="177"/>
      <c r="E37" s="234"/>
      <c r="F37" s="234"/>
      <c r="G37" s="64" t="s">
        <v>146</v>
      </c>
      <c r="H37" s="119" t="s">
        <v>15</v>
      </c>
      <c r="I37" s="87">
        <v>100</v>
      </c>
      <c r="J37" s="87">
        <v>100</v>
      </c>
      <c r="K37" s="87">
        <f>J37-I37</f>
        <v>0</v>
      </c>
      <c r="L37" s="16"/>
    </row>
    <row r="38" spans="1:14" ht="61.5" customHeight="1" x14ac:dyDescent="0.25">
      <c r="A38" s="232" t="s">
        <v>171</v>
      </c>
      <c r="B38" s="223" t="s">
        <v>148</v>
      </c>
      <c r="C38" s="223" t="s">
        <v>441</v>
      </c>
      <c r="D38" s="277" t="s">
        <v>100</v>
      </c>
      <c r="E38" s="277" t="s">
        <v>149</v>
      </c>
      <c r="F38" s="175" t="s">
        <v>151</v>
      </c>
      <c r="G38" s="64" t="s">
        <v>150</v>
      </c>
      <c r="H38" s="119" t="s">
        <v>66</v>
      </c>
      <c r="I38" s="88">
        <v>20</v>
      </c>
      <c r="J38" s="88">
        <v>21</v>
      </c>
      <c r="K38" s="87">
        <f>J38/I38*100</f>
        <v>105</v>
      </c>
      <c r="L38" s="19"/>
    </row>
    <row r="39" spans="1:14" ht="231" customHeight="1" x14ac:dyDescent="0.25">
      <c r="A39" s="232"/>
      <c r="B39" s="225"/>
      <c r="C39" s="225"/>
      <c r="D39" s="279"/>
      <c r="E39" s="279"/>
      <c r="F39" s="177"/>
      <c r="G39" s="78" t="s">
        <v>246</v>
      </c>
      <c r="H39" s="119" t="s">
        <v>66</v>
      </c>
      <c r="I39" s="88">
        <v>1</v>
      </c>
      <c r="J39" s="88">
        <v>4</v>
      </c>
      <c r="K39" s="87">
        <f>J39/I39*100</f>
        <v>400</v>
      </c>
      <c r="L39" s="19"/>
    </row>
    <row r="40" spans="1:14" ht="156" customHeight="1" x14ac:dyDescent="0.25">
      <c r="A40" s="105" t="s">
        <v>172</v>
      </c>
      <c r="B40" s="156" t="s">
        <v>152</v>
      </c>
      <c r="C40" s="156" t="s">
        <v>478</v>
      </c>
      <c r="D40" s="159" t="s">
        <v>130</v>
      </c>
      <c r="E40" s="157" t="s">
        <v>259</v>
      </c>
      <c r="F40" s="160"/>
      <c r="G40" s="75" t="s">
        <v>240</v>
      </c>
      <c r="H40" s="148" t="s">
        <v>15</v>
      </c>
      <c r="I40" s="87">
        <v>22</v>
      </c>
      <c r="J40" s="87">
        <v>22</v>
      </c>
      <c r="K40" s="87">
        <f>J40-I40</f>
        <v>0</v>
      </c>
      <c r="L40" s="16"/>
    </row>
    <row r="41" spans="1:14" ht="78" customHeight="1" x14ac:dyDescent="0.25">
      <c r="A41" s="248"/>
      <c r="B41" s="251"/>
      <c r="C41" s="223" t="s">
        <v>479</v>
      </c>
      <c r="D41" s="254"/>
      <c r="E41" s="254"/>
      <c r="F41" s="257"/>
      <c r="G41" s="108" t="s">
        <v>153</v>
      </c>
      <c r="H41" s="155" t="s">
        <v>15</v>
      </c>
      <c r="I41" s="158">
        <v>100</v>
      </c>
      <c r="J41" s="161">
        <v>100</v>
      </c>
      <c r="K41" s="161">
        <f t="shared" ref="K41:K52" si="1">J41-I41</f>
        <v>0</v>
      </c>
      <c r="L41" s="162"/>
    </row>
    <row r="42" spans="1:14" ht="63.75" customHeight="1" x14ac:dyDescent="0.25">
      <c r="A42" s="249"/>
      <c r="B42" s="252"/>
      <c r="C42" s="224"/>
      <c r="D42" s="255"/>
      <c r="E42" s="255"/>
      <c r="F42" s="258"/>
      <c r="G42" s="75" t="s">
        <v>154</v>
      </c>
      <c r="H42" s="148" t="s">
        <v>15</v>
      </c>
      <c r="I42" s="87">
        <v>100</v>
      </c>
      <c r="J42" s="87">
        <v>100</v>
      </c>
      <c r="K42" s="87">
        <f t="shared" si="1"/>
        <v>0</v>
      </c>
      <c r="L42" s="16"/>
    </row>
    <row r="43" spans="1:14" ht="77.25" customHeight="1" x14ac:dyDescent="0.25">
      <c r="A43" s="249"/>
      <c r="B43" s="252"/>
      <c r="C43" s="224"/>
      <c r="D43" s="255"/>
      <c r="E43" s="255"/>
      <c r="F43" s="258"/>
      <c r="G43" s="75" t="s">
        <v>155</v>
      </c>
      <c r="H43" s="138" t="s">
        <v>15</v>
      </c>
      <c r="I43" s="87">
        <v>100</v>
      </c>
      <c r="J43" s="87">
        <v>100</v>
      </c>
      <c r="K43" s="87">
        <f t="shared" si="1"/>
        <v>0</v>
      </c>
      <c r="L43" s="16"/>
    </row>
    <row r="44" spans="1:14" ht="64.5" customHeight="1" x14ac:dyDescent="0.25">
      <c r="A44" s="249"/>
      <c r="B44" s="252"/>
      <c r="C44" s="224"/>
      <c r="D44" s="255"/>
      <c r="E44" s="255"/>
      <c r="F44" s="258"/>
      <c r="G44" s="112" t="s">
        <v>156</v>
      </c>
      <c r="H44" s="119" t="s">
        <v>15</v>
      </c>
      <c r="I44" s="87">
        <v>100</v>
      </c>
      <c r="J44" s="87">
        <v>100</v>
      </c>
      <c r="K44" s="87">
        <f t="shared" si="1"/>
        <v>0</v>
      </c>
      <c r="L44" s="16"/>
    </row>
    <row r="45" spans="1:14" ht="78" customHeight="1" x14ac:dyDescent="0.25">
      <c r="A45" s="249"/>
      <c r="B45" s="252"/>
      <c r="C45" s="224"/>
      <c r="D45" s="255"/>
      <c r="E45" s="255"/>
      <c r="F45" s="258"/>
      <c r="G45" s="108" t="s">
        <v>157</v>
      </c>
      <c r="H45" s="111" t="s">
        <v>15</v>
      </c>
      <c r="I45" s="117">
        <v>100</v>
      </c>
      <c r="J45" s="117">
        <v>100</v>
      </c>
      <c r="K45" s="117">
        <f t="shared" si="1"/>
        <v>0</v>
      </c>
      <c r="L45" s="118"/>
      <c r="N45" s="40"/>
    </row>
    <row r="46" spans="1:14" ht="93.75" customHeight="1" x14ac:dyDescent="0.25">
      <c r="A46" s="249"/>
      <c r="B46" s="252"/>
      <c r="C46" s="224"/>
      <c r="D46" s="255"/>
      <c r="E46" s="255"/>
      <c r="F46" s="258"/>
      <c r="G46" s="112" t="s">
        <v>158</v>
      </c>
      <c r="H46" s="119" t="s">
        <v>15</v>
      </c>
      <c r="I46" s="87">
        <v>100</v>
      </c>
      <c r="J46" s="87">
        <v>100</v>
      </c>
      <c r="K46" s="87">
        <f t="shared" si="1"/>
        <v>0</v>
      </c>
      <c r="L46" s="16"/>
    </row>
    <row r="47" spans="1:14" ht="80.25" customHeight="1" x14ac:dyDescent="0.25">
      <c r="A47" s="249"/>
      <c r="B47" s="252"/>
      <c r="C47" s="224"/>
      <c r="D47" s="255"/>
      <c r="E47" s="255"/>
      <c r="F47" s="258"/>
      <c r="G47" s="112" t="s">
        <v>159</v>
      </c>
      <c r="H47" s="119" t="s">
        <v>15</v>
      </c>
      <c r="I47" s="87">
        <v>28</v>
      </c>
      <c r="J47" s="87">
        <v>22.07</v>
      </c>
      <c r="K47" s="87">
        <f t="shared" si="1"/>
        <v>-5.93</v>
      </c>
      <c r="L47" s="16"/>
    </row>
    <row r="48" spans="1:14" ht="94.5" customHeight="1" x14ac:dyDescent="0.25">
      <c r="A48" s="249"/>
      <c r="B48" s="252"/>
      <c r="C48" s="224"/>
      <c r="D48" s="255"/>
      <c r="E48" s="255"/>
      <c r="F48" s="258"/>
      <c r="G48" s="112" t="s">
        <v>238</v>
      </c>
      <c r="H48" s="119" t="s">
        <v>15</v>
      </c>
      <c r="I48" s="87">
        <v>32</v>
      </c>
      <c r="J48" s="87">
        <v>37.86</v>
      </c>
      <c r="K48" s="87">
        <f t="shared" si="1"/>
        <v>5.8599999999999994</v>
      </c>
      <c r="L48" s="16"/>
    </row>
    <row r="49" spans="1:20" ht="84.75" customHeight="1" x14ac:dyDescent="0.25">
      <c r="A49" s="249"/>
      <c r="B49" s="252"/>
      <c r="C49" s="224"/>
      <c r="D49" s="255"/>
      <c r="E49" s="255"/>
      <c r="F49" s="258"/>
      <c r="G49" s="112" t="s">
        <v>160</v>
      </c>
      <c r="H49" s="119" t="s">
        <v>15</v>
      </c>
      <c r="I49" s="87">
        <v>97</v>
      </c>
      <c r="J49" s="87">
        <v>97.83</v>
      </c>
      <c r="K49" s="87">
        <f t="shared" si="1"/>
        <v>0.82999999999999829</v>
      </c>
      <c r="L49" s="16"/>
    </row>
    <row r="50" spans="1:20" ht="61.5" customHeight="1" x14ac:dyDescent="0.25">
      <c r="A50" s="249"/>
      <c r="B50" s="252"/>
      <c r="C50" s="224"/>
      <c r="D50" s="255"/>
      <c r="E50" s="255"/>
      <c r="F50" s="258"/>
      <c r="G50" s="112" t="s">
        <v>239</v>
      </c>
      <c r="H50" s="119" t="s">
        <v>15</v>
      </c>
      <c r="I50" s="87">
        <v>100</v>
      </c>
      <c r="J50" s="87">
        <v>100</v>
      </c>
      <c r="K50" s="87">
        <f t="shared" si="1"/>
        <v>0</v>
      </c>
      <c r="L50" s="16"/>
    </row>
    <row r="51" spans="1:20" ht="64.5" customHeight="1" x14ac:dyDescent="0.25">
      <c r="A51" s="249"/>
      <c r="B51" s="252"/>
      <c r="C51" s="224"/>
      <c r="D51" s="255"/>
      <c r="E51" s="255"/>
      <c r="F51" s="258"/>
      <c r="G51" s="112" t="s">
        <v>161</v>
      </c>
      <c r="H51" s="119" t="s">
        <v>15</v>
      </c>
      <c r="I51" s="87">
        <v>100</v>
      </c>
      <c r="J51" s="87">
        <v>100</v>
      </c>
      <c r="K51" s="87">
        <f t="shared" si="1"/>
        <v>0</v>
      </c>
      <c r="L51" s="16"/>
    </row>
    <row r="52" spans="1:20" ht="63.75" customHeight="1" x14ac:dyDescent="0.25">
      <c r="A52" s="250"/>
      <c r="B52" s="253"/>
      <c r="C52" s="225"/>
      <c r="D52" s="256"/>
      <c r="E52" s="256"/>
      <c r="F52" s="259"/>
      <c r="G52" s="112" t="s">
        <v>162</v>
      </c>
      <c r="H52" s="119" t="s">
        <v>15</v>
      </c>
      <c r="I52" s="87">
        <v>100</v>
      </c>
      <c r="J52" s="87">
        <v>100</v>
      </c>
      <c r="K52" s="87">
        <f t="shared" si="1"/>
        <v>0</v>
      </c>
      <c r="L52" s="16"/>
      <c r="M52" s="126"/>
      <c r="N52" s="126"/>
      <c r="O52" s="126"/>
      <c r="P52" s="126"/>
      <c r="Q52" s="126"/>
      <c r="R52" s="126"/>
      <c r="S52" s="126"/>
      <c r="T52" s="126"/>
    </row>
    <row r="53" spans="1:20" ht="15" customHeight="1" x14ac:dyDescent="0.25">
      <c r="A53" s="197" t="s">
        <v>82</v>
      </c>
      <c r="B53" s="198"/>
      <c r="C53" s="198"/>
      <c r="D53" s="198"/>
      <c r="E53" s="198"/>
      <c r="F53" s="198"/>
      <c r="G53" s="198"/>
      <c r="H53" s="198"/>
      <c r="I53" s="198"/>
      <c r="J53" s="198"/>
      <c r="K53" s="198"/>
      <c r="L53" s="238"/>
      <c r="M53" s="127"/>
      <c r="N53" s="127"/>
      <c r="O53" s="127"/>
      <c r="P53" s="127"/>
      <c r="Q53" s="127"/>
      <c r="R53" s="127"/>
      <c r="S53" s="127"/>
      <c r="T53" s="126"/>
    </row>
    <row r="54" spans="1:20" ht="15" customHeight="1" x14ac:dyDescent="0.25">
      <c r="A54" s="197" t="s">
        <v>261</v>
      </c>
      <c r="B54" s="198"/>
      <c r="C54" s="198"/>
      <c r="D54" s="198"/>
      <c r="E54" s="198"/>
      <c r="F54" s="198"/>
      <c r="G54" s="198"/>
      <c r="H54" s="198"/>
      <c r="I54" s="198"/>
      <c r="J54" s="198"/>
      <c r="K54" s="198"/>
      <c r="L54" s="238"/>
      <c r="M54" s="127"/>
      <c r="N54" s="127"/>
      <c r="O54" s="127"/>
      <c r="P54" s="127"/>
      <c r="Q54" s="127"/>
      <c r="R54" s="127"/>
      <c r="S54" s="127"/>
      <c r="T54" s="126"/>
    </row>
    <row r="55" spans="1:20" ht="15" customHeight="1" x14ac:dyDescent="0.25">
      <c r="A55" s="197" t="s">
        <v>83</v>
      </c>
      <c r="B55" s="198"/>
      <c r="C55" s="198"/>
      <c r="D55" s="198"/>
      <c r="E55" s="198"/>
      <c r="F55" s="198"/>
      <c r="G55" s="198"/>
      <c r="H55" s="198"/>
      <c r="I55" s="198"/>
      <c r="J55" s="198"/>
      <c r="K55" s="198"/>
      <c r="L55" s="238"/>
      <c r="M55" s="127"/>
      <c r="N55" s="127"/>
      <c r="O55" s="127"/>
      <c r="P55" s="127"/>
      <c r="Q55" s="127"/>
      <c r="R55" s="127"/>
      <c r="S55" s="127"/>
      <c r="T55" s="126"/>
    </row>
    <row r="56" spans="1:20" ht="145.5" customHeight="1" x14ac:dyDescent="0.25">
      <c r="A56" s="116" t="s">
        <v>452</v>
      </c>
      <c r="B56" s="55" t="s">
        <v>453</v>
      </c>
      <c r="C56" s="125"/>
      <c r="D56" s="119"/>
      <c r="E56" s="113"/>
      <c r="F56" s="113"/>
      <c r="G56" s="113"/>
      <c r="H56" s="113"/>
      <c r="I56" s="113"/>
      <c r="J56" s="113"/>
      <c r="K56" s="113"/>
      <c r="L56" s="59" t="s">
        <v>459</v>
      </c>
      <c r="M56" s="128"/>
      <c r="N56" s="128"/>
      <c r="O56" s="128"/>
      <c r="P56" s="128"/>
      <c r="Q56" s="128"/>
      <c r="R56" s="128"/>
      <c r="S56" s="128"/>
      <c r="T56" s="126"/>
    </row>
    <row r="57" spans="1:20" s="21" customFormat="1" ht="15" customHeight="1" x14ac:dyDescent="0.25">
      <c r="A57" s="197" t="s">
        <v>82</v>
      </c>
      <c r="B57" s="198"/>
      <c r="C57" s="198"/>
      <c r="D57" s="198"/>
      <c r="E57" s="198"/>
      <c r="F57" s="198"/>
      <c r="G57" s="198"/>
      <c r="H57" s="198"/>
      <c r="I57" s="198"/>
      <c r="J57" s="198"/>
      <c r="K57" s="198"/>
      <c r="L57" s="238"/>
      <c r="M57" s="129"/>
      <c r="N57" s="129"/>
      <c r="O57" s="129"/>
      <c r="P57" s="129"/>
      <c r="Q57" s="129"/>
      <c r="R57" s="129"/>
      <c r="S57" s="129"/>
      <c r="T57" s="129"/>
    </row>
    <row r="58" spans="1:20" s="23" customFormat="1" ht="15" customHeight="1" x14ac:dyDescent="0.25">
      <c r="A58" s="181" t="s">
        <v>261</v>
      </c>
      <c r="B58" s="181"/>
      <c r="C58" s="181"/>
      <c r="D58" s="181"/>
      <c r="E58" s="181"/>
      <c r="F58" s="181"/>
      <c r="G58" s="181"/>
      <c r="H58" s="181"/>
      <c r="I58" s="181"/>
      <c r="J58" s="181"/>
      <c r="K58" s="181"/>
      <c r="L58" s="181"/>
      <c r="M58" s="130"/>
      <c r="N58" s="130"/>
      <c r="O58" s="130"/>
      <c r="P58" s="130"/>
      <c r="Q58" s="130"/>
      <c r="R58" s="130"/>
      <c r="S58" s="130"/>
      <c r="T58" s="130"/>
    </row>
    <row r="59" spans="1:20" s="4" customFormat="1" ht="15" customHeight="1" x14ac:dyDescent="0.25">
      <c r="A59" s="182" t="s">
        <v>83</v>
      </c>
      <c r="B59" s="183"/>
      <c r="C59" s="183"/>
      <c r="D59" s="183"/>
      <c r="E59" s="183"/>
      <c r="F59" s="183"/>
      <c r="G59" s="183"/>
      <c r="H59" s="183"/>
      <c r="I59" s="183"/>
      <c r="J59" s="183"/>
      <c r="K59" s="183"/>
      <c r="L59" s="184"/>
      <c r="M59" s="131"/>
      <c r="N59" s="131"/>
      <c r="O59" s="131"/>
      <c r="P59" s="131"/>
      <c r="Q59" s="131"/>
      <c r="R59" s="131"/>
      <c r="S59" s="131"/>
      <c r="T59" s="131"/>
    </row>
    <row r="60" spans="1:20" ht="39.75" customHeight="1" x14ac:dyDescent="0.25">
      <c r="A60" s="116" t="s">
        <v>173</v>
      </c>
      <c r="B60" s="55" t="s">
        <v>13</v>
      </c>
      <c r="C60" s="115"/>
      <c r="D60" s="115"/>
      <c r="E60" s="115"/>
      <c r="F60" s="115"/>
      <c r="G60" s="115"/>
      <c r="H60" s="120"/>
      <c r="I60" s="86"/>
      <c r="J60" s="86"/>
      <c r="K60" s="86"/>
      <c r="L60" s="42"/>
      <c r="M60" s="126"/>
      <c r="N60" s="126"/>
      <c r="O60" s="126"/>
      <c r="P60" s="126"/>
      <c r="Q60" s="126"/>
    </row>
    <row r="61" spans="1:20" ht="130.5" customHeight="1" x14ac:dyDescent="0.25">
      <c r="A61" s="147" t="s">
        <v>51</v>
      </c>
      <c r="B61" s="102" t="s">
        <v>264</v>
      </c>
      <c r="C61" s="81" t="s">
        <v>463</v>
      </c>
      <c r="D61" s="72" t="s">
        <v>130</v>
      </c>
      <c r="E61" s="146" t="s">
        <v>262</v>
      </c>
      <c r="F61" s="73"/>
      <c r="G61" s="146" t="s">
        <v>282</v>
      </c>
      <c r="H61" s="148" t="s">
        <v>66</v>
      </c>
      <c r="I61" s="89"/>
      <c r="J61" s="89"/>
      <c r="K61" s="90"/>
      <c r="L61" s="42"/>
    </row>
    <row r="62" spans="1:20" ht="99.75" customHeight="1" x14ac:dyDescent="0.25">
      <c r="A62" s="147" t="s">
        <v>265</v>
      </c>
      <c r="B62" s="102" t="s">
        <v>266</v>
      </c>
      <c r="C62" s="81" t="s">
        <v>464</v>
      </c>
      <c r="D62" s="73" t="s">
        <v>100</v>
      </c>
      <c r="E62" s="103"/>
      <c r="F62" s="73"/>
      <c r="G62" s="72"/>
      <c r="H62" s="121"/>
      <c r="I62" s="89"/>
      <c r="J62" s="89"/>
      <c r="K62" s="90"/>
      <c r="L62" s="42"/>
    </row>
    <row r="63" spans="1:20" ht="321" customHeight="1" x14ac:dyDescent="0.25">
      <c r="A63" s="187" t="s">
        <v>267</v>
      </c>
      <c r="B63" s="193" t="s">
        <v>268</v>
      </c>
      <c r="C63" s="193" t="s">
        <v>468</v>
      </c>
      <c r="D63" s="175" t="s">
        <v>100</v>
      </c>
      <c r="E63" s="200" t="s">
        <v>262</v>
      </c>
      <c r="F63" s="175"/>
      <c r="G63" s="200"/>
      <c r="H63" s="202"/>
      <c r="I63" s="242"/>
      <c r="J63" s="242"/>
      <c r="K63" s="244"/>
      <c r="L63" s="246"/>
    </row>
    <row r="64" spans="1:20" ht="114.75" customHeight="1" x14ac:dyDescent="0.25">
      <c r="A64" s="189"/>
      <c r="B64" s="165"/>
      <c r="C64" s="165"/>
      <c r="D64" s="177"/>
      <c r="E64" s="201"/>
      <c r="F64" s="177"/>
      <c r="G64" s="201"/>
      <c r="H64" s="204"/>
      <c r="I64" s="243"/>
      <c r="J64" s="243"/>
      <c r="K64" s="245"/>
      <c r="L64" s="247"/>
    </row>
    <row r="65" spans="1:12" ht="265.5" customHeight="1" x14ac:dyDescent="0.25">
      <c r="A65" s="17" t="s">
        <v>269</v>
      </c>
      <c r="B65" s="52" t="s">
        <v>270</v>
      </c>
      <c r="C65" s="52" t="s">
        <v>461</v>
      </c>
      <c r="D65" s="53" t="s">
        <v>100</v>
      </c>
      <c r="E65" s="53" t="s">
        <v>262</v>
      </c>
      <c r="F65" s="54"/>
      <c r="G65" s="53"/>
      <c r="H65" s="120"/>
      <c r="I65" s="83"/>
      <c r="J65" s="83"/>
      <c r="K65" s="86"/>
      <c r="L65" s="30"/>
    </row>
    <row r="66" spans="1:12" s="24" customFormat="1" ht="14.25" customHeight="1" x14ac:dyDescent="0.2">
      <c r="A66" s="181" t="s">
        <v>84</v>
      </c>
      <c r="B66" s="181"/>
      <c r="C66" s="181"/>
      <c r="D66" s="181"/>
      <c r="E66" s="181"/>
      <c r="F66" s="181"/>
      <c r="G66" s="181"/>
      <c r="H66" s="181"/>
      <c r="I66" s="181"/>
      <c r="J66" s="181"/>
      <c r="K66" s="181"/>
      <c r="L66" s="181"/>
    </row>
    <row r="67" spans="1:12" ht="113.25" customHeight="1" x14ac:dyDescent="0.25">
      <c r="A67" s="17" t="s">
        <v>174</v>
      </c>
      <c r="B67" s="55" t="s">
        <v>14</v>
      </c>
      <c r="C67" s="56" t="s">
        <v>436</v>
      </c>
      <c r="D67" s="53" t="s">
        <v>100</v>
      </c>
      <c r="E67" s="53" t="s">
        <v>262</v>
      </c>
      <c r="F67" s="54" t="s">
        <v>365</v>
      </c>
      <c r="G67" s="53"/>
      <c r="H67" s="120"/>
      <c r="J67" s="83"/>
      <c r="K67" s="86"/>
      <c r="L67" s="30"/>
    </row>
    <row r="68" spans="1:12" s="23" customFormat="1" ht="15" customHeight="1" x14ac:dyDescent="0.25">
      <c r="A68" s="280" t="s">
        <v>85</v>
      </c>
      <c r="B68" s="281"/>
      <c r="C68" s="281"/>
      <c r="D68" s="281"/>
      <c r="E68" s="281"/>
      <c r="F68" s="281"/>
      <c r="G68" s="281"/>
      <c r="H68" s="281"/>
      <c r="I68" s="281"/>
      <c r="J68" s="281"/>
      <c r="K68" s="281"/>
      <c r="L68" s="282"/>
    </row>
    <row r="69" spans="1:12" s="22" customFormat="1" ht="15" customHeight="1" x14ac:dyDescent="0.25">
      <c r="A69" s="228" t="s">
        <v>86</v>
      </c>
      <c r="B69" s="228"/>
      <c r="C69" s="228"/>
      <c r="D69" s="228"/>
      <c r="E69" s="228"/>
      <c r="F69" s="228"/>
      <c r="G69" s="228"/>
      <c r="H69" s="228"/>
      <c r="I69" s="228"/>
      <c r="J69" s="228"/>
      <c r="K69" s="228"/>
      <c r="L69" s="228"/>
    </row>
    <row r="70" spans="1:12" ht="110.25" customHeight="1" x14ac:dyDescent="0.25">
      <c r="A70" s="147" t="s">
        <v>175</v>
      </c>
      <c r="B70" s="55" t="s">
        <v>16</v>
      </c>
      <c r="C70" s="56"/>
      <c r="D70" s="146"/>
      <c r="E70" s="146"/>
      <c r="F70" s="77"/>
      <c r="G70" s="144" t="s">
        <v>357</v>
      </c>
      <c r="H70" s="122" t="s">
        <v>15</v>
      </c>
      <c r="I70" s="85">
        <v>75</v>
      </c>
      <c r="J70" s="85">
        <v>75</v>
      </c>
      <c r="K70" s="92">
        <f>J70-I70</f>
        <v>0</v>
      </c>
      <c r="L70" s="14"/>
    </row>
    <row r="71" spans="1:12" ht="171.75" customHeight="1" x14ac:dyDescent="0.25">
      <c r="A71" s="141" t="s">
        <v>52</v>
      </c>
      <c r="B71" s="102" t="s">
        <v>54</v>
      </c>
      <c r="C71" s="102" t="s">
        <v>469</v>
      </c>
      <c r="D71" s="142">
        <v>2019</v>
      </c>
      <c r="E71" s="139" t="s">
        <v>185</v>
      </c>
      <c r="F71" s="77"/>
      <c r="G71" s="139"/>
      <c r="H71" s="120"/>
      <c r="I71" s="83"/>
      <c r="J71" s="83"/>
      <c r="K71" s="86"/>
      <c r="L71" s="42"/>
    </row>
    <row r="72" spans="1:12" ht="95.25" customHeight="1" x14ac:dyDescent="0.25">
      <c r="A72" s="141" t="s">
        <v>176</v>
      </c>
      <c r="B72" s="102" t="s">
        <v>55</v>
      </c>
      <c r="C72" s="81" t="s">
        <v>454</v>
      </c>
      <c r="D72" s="142" t="s">
        <v>184</v>
      </c>
      <c r="E72" s="142" t="s">
        <v>185</v>
      </c>
      <c r="F72" s="77" t="s">
        <v>379</v>
      </c>
      <c r="G72" s="142" t="s">
        <v>65</v>
      </c>
      <c r="H72" s="122" t="s">
        <v>66</v>
      </c>
      <c r="I72" s="88">
        <v>1</v>
      </c>
      <c r="J72" s="88">
        <v>1</v>
      </c>
      <c r="K72" s="92">
        <f>J72/I72*100</f>
        <v>100</v>
      </c>
      <c r="L72" s="12"/>
    </row>
    <row r="73" spans="1:12" ht="150" customHeight="1" x14ac:dyDescent="0.25">
      <c r="A73" s="187" t="s">
        <v>177</v>
      </c>
      <c r="B73" s="193" t="s">
        <v>56</v>
      </c>
      <c r="C73" s="235" t="s">
        <v>455</v>
      </c>
      <c r="D73" s="190" t="s">
        <v>100</v>
      </c>
      <c r="E73" s="172" t="s">
        <v>188</v>
      </c>
      <c r="F73" s="175" t="s">
        <v>385</v>
      </c>
      <c r="G73" s="58" t="s">
        <v>67</v>
      </c>
      <c r="H73" s="122" t="s">
        <v>15</v>
      </c>
      <c r="I73" s="87">
        <v>85.19</v>
      </c>
      <c r="J73" s="87">
        <v>59.26</v>
      </c>
      <c r="K73" s="87">
        <f>I73-J73</f>
        <v>25.93</v>
      </c>
      <c r="L73" s="16"/>
    </row>
    <row r="74" spans="1:12" ht="39.75" customHeight="1" x14ac:dyDescent="0.25">
      <c r="A74" s="188"/>
      <c r="B74" s="194"/>
      <c r="C74" s="236"/>
      <c r="D74" s="190"/>
      <c r="E74" s="173"/>
      <c r="F74" s="176"/>
      <c r="G74" s="172" t="s">
        <v>68</v>
      </c>
      <c r="H74" s="195" t="s">
        <v>15</v>
      </c>
      <c r="I74" s="185">
        <v>86.49</v>
      </c>
      <c r="J74" s="185">
        <v>56.52</v>
      </c>
      <c r="K74" s="185">
        <f>I74-J74</f>
        <v>29.969999999999992</v>
      </c>
      <c r="L74" s="191"/>
    </row>
    <row r="75" spans="1:12" ht="90.75" customHeight="1" x14ac:dyDescent="0.25">
      <c r="A75" s="189"/>
      <c r="B75" s="165"/>
      <c r="C75" s="237"/>
      <c r="D75" s="190"/>
      <c r="E75" s="174"/>
      <c r="F75" s="177"/>
      <c r="G75" s="174"/>
      <c r="H75" s="196"/>
      <c r="I75" s="186"/>
      <c r="J75" s="186"/>
      <c r="K75" s="186"/>
      <c r="L75" s="192"/>
    </row>
    <row r="76" spans="1:12" ht="171" customHeight="1" x14ac:dyDescent="0.25">
      <c r="A76" s="29" t="s">
        <v>178</v>
      </c>
      <c r="B76" s="52" t="s">
        <v>186</v>
      </c>
      <c r="C76" s="57" t="s">
        <v>442</v>
      </c>
      <c r="D76" s="58" t="s">
        <v>187</v>
      </c>
      <c r="E76" s="58" t="s">
        <v>188</v>
      </c>
      <c r="F76" s="54" t="s">
        <v>343</v>
      </c>
      <c r="G76" s="58" t="s">
        <v>69</v>
      </c>
      <c r="H76" s="122" t="s">
        <v>66</v>
      </c>
      <c r="I76" s="83">
        <v>2</v>
      </c>
      <c r="J76" s="83">
        <v>1</v>
      </c>
      <c r="K76" s="92">
        <f>J76/I76*100</f>
        <v>50</v>
      </c>
      <c r="L76" s="59" t="s">
        <v>390</v>
      </c>
    </row>
    <row r="77" spans="1:12" ht="125.25" customHeight="1" x14ac:dyDescent="0.25">
      <c r="A77" s="226" t="s">
        <v>179</v>
      </c>
      <c r="B77" s="193" t="s">
        <v>17</v>
      </c>
      <c r="C77" s="270"/>
      <c r="D77" s="202"/>
      <c r="E77" s="267"/>
      <c r="F77" s="219"/>
      <c r="G77" s="71" t="s">
        <v>70</v>
      </c>
      <c r="H77" s="122" t="s">
        <v>15</v>
      </c>
      <c r="I77" s="83">
        <v>69.510000000000005</v>
      </c>
      <c r="J77" s="83">
        <v>71.5</v>
      </c>
      <c r="K77" s="91">
        <f>J77-I77</f>
        <v>1.9899999999999949</v>
      </c>
      <c r="L77" s="46"/>
    </row>
    <row r="78" spans="1:12" ht="168.75" customHeight="1" x14ac:dyDescent="0.25">
      <c r="A78" s="273"/>
      <c r="B78" s="194"/>
      <c r="C78" s="271"/>
      <c r="D78" s="203"/>
      <c r="E78" s="268"/>
      <c r="F78" s="220"/>
      <c r="G78" s="71" t="s">
        <v>18</v>
      </c>
      <c r="H78" s="122" t="s">
        <v>15</v>
      </c>
      <c r="I78" s="83">
        <v>92.21</v>
      </c>
      <c r="J78" s="87">
        <v>75.72</v>
      </c>
      <c r="K78" s="91">
        <f t="shared" ref="K78:K83" si="2">J78-I78</f>
        <v>-16.489999999999995</v>
      </c>
      <c r="L78" s="59" t="s">
        <v>368</v>
      </c>
    </row>
    <row r="79" spans="1:12" ht="125.25" customHeight="1" x14ac:dyDescent="0.25">
      <c r="A79" s="227"/>
      <c r="B79" s="165"/>
      <c r="C79" s="272"/>
      <c r="D79" s="204"/>
      <c r="E79" s="269"/>
      <c r="F79" s="266"/>
      <c r="G79" s="71" t="s">
        <v>19</v>
      </c>
      <c r="H79" s="122" t="s">
        <v>15</v>
      </c>
      <c r="I79" s="87">
        <v>62.5</v>
      </c>
      <c r="J79" s="87">
        <v>65.62</v>
      </c>
      <c r="K79" s="93">
        <f>J79-I79</f>
        <v>3.1200000000000045</v>
      </c>
      <c r="L79" s="16"/>
    </row>
    <row r="80" spans="1:12" ht="171" customHeight="1" x14ac:dyDescent="0.25">
      <c r="A80" s="105"/>
      <c r="B80" s="152"/>
      <c r="C80" s="153"/>
      <c r="D80" s="103"/>
      <c r="E80" s="154"/>
      <c r="F80" s="104"/>
      <c r="G80" s="144" t="s">
        <v>71</v>
      </c>
      <c r="H80" s="122" t="s">
        <v>15</v>
      </c>
      <c r="I80" s="87">
        <v>97.2</v>
      </c>
      <c r="J80" s="87">
        <v>94.64</v>
      </c>
      <c r="K80" s="93">
        <f>J80-I80</f>
        <v>-2.5600000000000023</v>
      </c>
      <c r="L80" s="46"/>
    </row>
    <row r="81" spans="1:12" ht="264" customHeight="1" x14ac:dyDescent="0.25">
      <c r="A81" s="141" t="s">
        <v>180</v>
      </c>
      <c r="B81" s="102" t="s">
        <v>111</v>
      </c>
      <c r="C81" s="81" t="s">
        <v>433</v>
      </c>
      <c r="D81" s="142" t="s">
        <v>100</v>
      </c>
      <c r="E81" s="142" t="s">
        <v>185</v>
      </c>
      <c r="F81" s="77" t="s">
        <v>344</v>
      </c>
      <c r="G81" s="71" t="s">
        <v>72</v>
      </c>
      <c r="H81" s="122" t="s">
        <v>15</v>
      </c>
      <c r="I81" s="87">
        <v>94.17</v>
      </c>
      <c r="J81" s="83">
        <v>97.22</v>
      </c>
      <c r="K81" s="91">
        <f t="shared" si="2"/>
        <v>3.0499999999999972</v>
      </c>
      <c r="L81" s="46"/>
    </row>
    <row r="82" spans="1:12" ht="143.25" customHeight="1" x14ac:dyDescent="0.25">
      <c r="A82" s="25" t="s">
        <v>271</v>
      </c>
      <c r="B82" s="52" t="s">
        <v>57</v>
      </c>
      <c r="C82" s="52" t="s">
        <v>434</v>
      </c>
      <c r="D82" s="58" t="s">
        <v>137</v>
      </c>
      <c r="E82" s="58" t="s">
        <v>185</v>
      </c>
      <c r="F82" s="54"/>
      <c r="G82" s="58" t="s">
        <v>189</v>
      </c>
      <c r="H82" s="122" t="s">
        <v>15</v>
      </c>
      <c r="I82" s="83">
        <v>0.65</v>
      </c>
      <c r="J82" s="83">
        <v>0.82</v>
      </c>
      <c r="K82" s="91">
        <f>J82-I82</f>
        <v>0.16999999999999993</v>
      </c>
      <c r="L82" s="59" t="s">
        <v>437</v>
      </c>
    </row>
    <row r="83" spans="1:12" ht="143.25" customHeight="1" x14ac:dyDescent="0.25">
      <c r="A83" s="26" t="s">
        <v>272</v>
      </c>
      <c r="B83" s="52" t="s">
        <v>58</v>
      </c>
      <c r="C83" s="52" t="s">
        <v>443</v>
      </c>
      <c r="D83" s="54" t="s">
        <v>190</v>
      </c>
      <c r="E83" s="54" t="s">
        <v>185</v>
      </c>
      <c r="F83" s="54" t="s">
        <v>376</v>
      </c>
      <c r="G83" s="54" t="s">
        <v>134</v>
      </c>
      <c r="H83" s="122" t="s">
        <v>15</v>
      </c>
      <c r="I83" s="83">
        <v>81.83</v>
      </c>
      <c r="J83" s="83">
        <v>90.97</v>
      </c>
      <c r="K83" s="83">
        <f t="shared" si="2"/>
        <v>9.14</v>
      </c>
      <c r="L83" s="27"/>
    </row>
    <row r="84" spans="1:12" ht="170.25" customHeight="1" x14ac:dyDescent="0.25">
      <c r="A84" s="43" t="s">
        <v>273</v>
      </c>
      <c r="B84" s="52" t="s">
        <v>59</v>
      </c>
      <c r="C84" s="52" t="s">
        <v>395</v>
      </c>
      <c r="D84" s="58" t="s">
        <v>137</v>
      </c>
      <c r="E84" s="58" t="s">
        <v>185</v>
      </c>
      <c r="F84" s="54" t="s">
        <v>344</v>
      </c>
      <c r="G84" s="58" t="s">
        <v>73</v>
      </c>
      <c r="H84" s="122" t="s">
        <v>22</v>
      </c>
      <c r="I84" s="83">
        <v>30</v>
      </c>
      <c r="J84" s="83">
        <v>280</v>
      </c>
      <c r="K84" s="92" t="s">
        <v>371</v>
      </c>
      <c r="L84" s="59" t="s">
        <v>380</v>
      </c>
    </row>
    <row r="85" spans="1:12" ht="153.75" customHeight="1" x14ac:dyDescent="0.25">
      <c r="A85" s="43" t="s">
        <v>274</v>
      </c>
      <c r="B85" s="52" t="s">
        <v>60</v>
      </c>
      <c r="C85" s="52" t="s">
        <v>396</v>
      </c>
      <c r="D85" s="58" t="s">
        <v>100</v>
      </c>
      <c r="E85" s="58" t="s">
        <v>185</v>
      </c>
      <c r="F85" s="54" t="s">
        <v>344</v>
      </c>
      <c r="G85" s="58" t="s">
        <v>74</v>
      </c>
      <c r="H85" s="122" t="s">
        <v>15</v>
      </c>
      <c r="I85" s="87">
        <v>100</v>
      </c>
      <c r="J85" s="87">
        <v>100</v>
      </c>
      <c r="K85" s="93">
        <f>J85-I85</f>
        <v>0</v>
      </c>
      <c r="L85" s="11"/>
    </row>
    <row r="86" spans="1:12" ht="92.25" customHeight="1" x14ac:dyDescent="0.25">
      <c r="A86" s="13" t="s">
        <v>275</v>
      </c>
      <c r="B86" s="52" t="s">
        <v>61</v>
      </c>
      <c r="C86" s="52" t="s">
        <v>391</v>
      </c>
      <c r="D86" s="58" t="s">
        <v>100</v>
      </c>
      <c r="E86" s="58" t="s">
        <v>185</v>
      </c>
      <c r="F86" s="54"/>
      <c r="G86" s="58" t="s">
        <v>75</v>
      </c>
      <c r="H86" s="122" t="s">
        <v>15</v>
      </c>
      <c r="I86" s="87">
        <v>100</v>
      </c>
      <c r="J86" s="87">
        <v>0</v>
      </c>
      <c r="K86" s="93">
        <f>J86-I86</f>
        <v>-100</v>
      </c>
      <c r="L86" s="16"/>
    </row>
    <row r="87" spans="1:12" ht="189" customHeight="1" x14ac:dyDescent="0.25">
      <c r="A87" s="13" t="s">
        <v>276</v>
      </c>
      <c r="B87" s="52" t="s">
        <v>93</v>
      </c>
      <c r="C87" s="52" t="s">
        <v>399</v>
      </c>
      <c r="D87" s="58" t="s">
        <v>130</v>
      </c>
      <c r="E87" s="58" t="s">
        <v>185</v>
      </c>
      <c r="F87" s="54" t="s">
        <v>344</v>
      </c>
      <c r="G87" s="58"/>
      <c r="H87" s="120"/>
      <c r="I87" s="83"/>
      <c r="J87" s="83"/>
      <c r="K87" s="86"/>
      <c r="L87" s="30"/>
    </row>
    <row r="88" spans="1:12" ht="126.75" customHeight="1" x14ac:dyDescent="0.25">
      <c r="A88" s="8" t="s">
        <v>277</v>
      </c>
      <c r="B88" s="52" t="s">
        <v>345</v>
      </c>
      <c r="C88" s="52" t="s">
        <v>444</v>
      </c>
      <c r="D88" s="58" t="s">
        <v>137</v>
      </c>
      <c r="E88" s="58" t="s">
        <v>185</v>
      </c>
      <c r="F88" s="54" t="s">
        <v>99</v>
      </c>
      <c r="G88" s="58" t="s">
        <v>352</v>
      </c>
      <c r="H88" s="122" t="s">
        <v>22</v>
      </c>
      <c r="I88" s="88">
        <v>450</v>
      </c>
      <c r="J88" s="88">
        <v>466</v>
      </c>
      <c r="K88" s="92">
        <f>J88/I88*100</f>
        <v>103.55555555555556</v>
      </c>
      <c r="L88" s="12"/>
    </row>
    <row r="89" spans="1:12" ht="171.75" customHeight="1" x14ac:dyDescent="0.25">
      <c r="A89" s="13" t="s">
        <v>278</v>
      </c>
      <c r="B89" s="52" t="s">
        <v>346</v>
      </c>
      <c r="C89" s="52" t="s">
        <v>445</v>
      </c>
      <c r="D89" s="58" t="s">
        <v>137</v>
      </c>
      <c r="E89" s="58" t="s">
        <v>185</v>
      </c>
      <c r="F89" s="54"/>
      <c r="G89" s="58" t="s">
        <v>353</v>
      </c>
      <c r="H89" s="122" t="s">
        <v>15</v>
      </c>
      <c r="I89" s="83">
        <v>52.63</v>
      </c>
      <c r="J89" s="87">
        <v>42.1</v>
      </c>
      <c r="K89" s="93">
        <f>J89-I89</f>
        <v>-10.530000000000001</v>
      </c>
      <c r="L89" s="59" t="s">
        <v>467</v>
      </c>
    </row>
    <row r="90" spans="1:12" ht="153" customHeight="1" x14ac:dyDescent="0.25">
      <c r="A90" s="34" t="s">
        <v>279</v>
      </c>
      <c r="B90" s="52" t="s">
        <v>62</v>
      </c>
      <c r="C90" s="52" t="s">
        <v>397</v>
      </c>
      <c r="D90" s="58" t="s">
        <v>130</v>
      </c>
      <c r="E90" s="58" t="s">
        <v>185</v>
      </c>
      <c r="F90" s="54" t="s">
        <v>344</v>
      </c>
      <c r="G90" s="58" t="s">
        <v>77</v>
      </c>
      <c r="H90" s="122" t="s">
        <v>15</v>
      </c>
      <c r="I90" s="87">
        <v>41.65</v>
      </c>
      <c r="J90" s="87">
        <v>41.84</v>
      </c>
      <c r="K90" s="93">
        <f>J90-I90</f>
        <v>0.19000000000000483</v>
      </c>
      <c r="L90" s="11"/>
    </row>
    <row r="91" spans="1:12" ht="101.25" customHeight="1" x14ac:dyDescent="0.25">
      <c r="A91" s="43" t="s">
        <v>280</v>
      </c>
      <c r="B91" s="52" t="s">
        <v>63</v>
      </c>
      <c r="C91" s="52" t="s">
        <v>456</v>
      </c>
      <c r="D91" s="58" t="s">
        <v>100</v>
      </c>
      <c r="E91" s="58" t="s">
        <v>185</v>
      </c>
      <c r="F91" s="54" t="s">
        <v>344</v>
      </c>
      <c r="G91" s="58" t="s">
        <v>76</v>
      </c>
      <c r="H91" s="122" t="s">
        <v>15</v>
      </c>
      <c r="I91" s="83">
        <v>81.41</v>
      </c>
      <c r="J91" s="83">
        <v>81.64</v>
      </c>
      <c r="K91" s="91">
        <f>J91-I91</f>
        <v>0.23000000000000398</v>
      </c>
      <c r="L91" s="46"/>
    </row>
    <row r="92" spans="1:12" ht="214.5" customHeight="1" x14ac:dyDescent="0.25">
      <c r="A92" s="43" t="s">
        <v>281</v>
      </c>
      <c r="B92" s="52" t="s">
        <v>64</v>
      </c>
      <c r="C92" s="52" t="s">
        <v>476</v>
      </c>
      <c r="D92" s="58" t="s">
        <v>137</v>
      </c>
      <c r="E92" s="58" t="s">
        <v>185</v>
      </c>
      <c r="F92" s="54" t="s">
        <v>344</v>
      </c>
      <c r="G92" s="58" t="s">
        <v>78</v>
      </c>
      <c r="H92" s="122" t="s">
        <v>15</v>
      </c>
      <c r="I92" s="87">
        <v>80</v>
      </c>
      <c r="J92" s="87">
        <v>77.25</v>
      </c>
      <c r="K92" s="93">
        <f>J92-I92</f>
        <v>-2.75</v>
      </c>
      <c r="L92" s="11"/>
    </row>
    <row r="93" spans="1:12" s="22" customFormat="1" x14ac:dyDescent="0.25">
      <c r="A93" s="181" t="s">
        <v>87</v>
      </c>
      <c r="B93" s="181"/>
      <c r="C93" s="181"/>
      <c r="D93" s="181"/>
      <c r="E93" s="181"/>
      <c r="F93" s="181"/>
      <c r="G93" s="181"/>
      <c r="H93" s="181"/>
      <c r="I93" s="181"/>
      <c r="J93" s="181"/>
      <c r="K93" s="94"/>
      <c r="L93" s="37"/>
    </row>
    <row r="94" spans="1:12" ht="51.75" customHeight="1" x14ac:dyDescent="0.25">
      <c r="A94" s="166" t="s">
        <v>181</v>
      </c>
      <c r="B94" s="178" t="s">
        <v>20</v>
      </c>
      <c r="C94" s="235"/>
      <c r="D94" s="172"/>
      <c r="E94" s="172"/>
      <c r="F94" s="172"/>
      <c r="G94" s="53" t="s">
        <v>48</v>
      </c>
      <c r="H94" s="120" t="s">
        <v>15</v>
      </c>
      <c r="I94" s="87">
        <v>81.48</v>
      </c>
      <c r="J94" s="87">
        <v>81.48</v>
      </c>
      <c r="K94" s="87">
        <f>J94-I94</f>
        <v>0</v>
      </c>
      <c r="L94" s="16"/>
    </row>
    <row r="95" spans="1:12" ht="64.5" customHeight="1" x14ac:dyDescent="0.25">
      <c r="A95" s="167"/>
      <c r="B95" s="179"/>
      <c r="C95" s="236"/>
      <c r="D95" s="173"/>
      <c r="E95" s="173"/>
      <c r="F95" s="173"/>
      <c r="G95" s="53" t="s">
        <v>49</v>
      </c>
      <c r="H95" s="120" t="s">
        <v>15</v>
      </c>
      <c r="I95" s="87">
        <v>73.08</v>
      </c>
      <c r="J95" s="87">
        <v>80.77</v>
      </c>
      <c r="K95" s="87">
        <f>J95-I95</f>
        <v>7.6899999999999977</v>
      </c>
      <c r="L95" s="16"/>
    </row>
    <row r="96" spans="1:12" ht="47.25" customHeight="1" x14ac:dyDescent="0.25">
      <c r="A96" s="168"/>
      <c r="B96" s="180"/>
      <c r="C96" s="237"/>
      <c r="D96" s="174"/>
      <c r="E96" s="174"/>
      <c r="F96" s="174"/>
      <c r="G96" s="53" t="s">
        <v>283</v>
      </c>
      <c r="H96" s="120" t="s">
        <v>15</v>
      </c>
      <c r="I96" s="87">
        <v>13.5</v>
      </c>
      <c r="J96" s="87">
        <v>13.73</v>
      </c>
      <c r="K96" s="87">
        <f>J96-I96</f>
        <v>0.23000000000000043</v>
      </c>
      <c r="L96" s="15"/>
    </row>
    <row r="97" spans="1:12" ht="138.75" customHeight="1" x14ac:dyDescent="0.25">
      <c r="A97" s="18" t="s">
        <v>182</v>
      </c>
      <c r="B97" s="102" t="s">
        <v>284</v>
      </c>
      <c r="C97" s="102" t="s">
        <v>382</v>
      </c>
      <c r="D97" s="142" t="s">
        <v>100</v>
      </c>
      <c r="E97" s="142" t="s">
        <v>325</v>
      </c>
      <c r="F97" s="77"/>
      <c r="G97" s="142" t="s">
        <v>285</v>
      </c>
      <c r="H97" s="120" t="s">
        <v>66</v>
      </c>
      <c r="I97" s="87"/>
      <c r="J97" s="87"/>
      <c r="K97" s="95"/>
      <c r="L97" s="15"/>
    </row>
    <row r="98" spans="1:12" ht="142.5" customHeight="1" x14ac:dyDescent="0.25">
      <c r="A98" s="35" t="s">
        <v>287</v>
      </c>
      <c r="B98" s="134" t="s">
        <v>286</v>
      </c>
      <c r="C98" s="102" t="s">
        <v>457</v>
      </c>
      <c r="D98" s="142" t="s">
        <v>100</v>
      </c>
      <c r="E98" s="142" t="s">
        <v>325</v>
      </c>
      <c r="F98" s="69" t="s">
        <v>377</v>
      </c>
      <c r="G98" s="67" t="s">
        <v>288</v>
      </c>
      <c r="H98" s="120" t="s">
        <v>66</v>
      </c>
      <c r="I98" s="88">
        <v>12</v>
      </c>
      <c r="J98" s="88">
        <v>12</v>
      </c>
      <c r="K98" s="92">
        <f>J98/I98*100</f>
        <v>100</v>
      </c>
      <c r="L98" s="20"/>
    </row>
    <row r="99" spans="1:12" ht="48" customHeight="1" x14ac:dyDescent="0.25">
      <c r="A99" s="18" t="s">
        <v>183</v>
      </c>
      <c r="B99" s="55" t="s">
        <v>21</v>
      </c>
      <c r="C99" s="110"/>
      <c r="D99" s="70"/>
      <c r="E99" s="58"/>
      <c r="F99" s="58"/>
      <c r="G99" s="58" t="s">
        <v>289</v>
      </c>
      <c r="H99" s="120" t="s">
        <v>15</v>
      </c>
      <c r="I99" s="87">
        <v>6.77</v>
      </c>
      <c r="J99" s="87">
        <v>6.78</v>
      </c>
      <c r="K99" s="87">
        <f>J99-I99</f>
        <v>1.0000000000000675E-2</v>
      </c>
      <c r="L99" s="16"/>
    </row>
    <row r="100" spans="1:12" ht="36.75" customHeight="1" x14ac:dyDescent="0.25">
      <c r="A100" s="166" t="s">
        <v>53</v>
      </c>
      <c r="B100" s="163" t="s">
        <v>290</v>
      </c>
      <c r="C100" s="235" t="s">
        <v>449</v>
      </c>
      <c r="D100" s="169" t="s">
        <v>100</v>
      </c>
      <c r="E100" s="172" t="s">
        <v>328</v>
      </c>
      <c r="F100" s="175" t="s">
        <v>367</v>
      </c>
      <c r="G100" s="58" t="s">
        <v>291</v>
      </c>
      <c r="H100" s="120" t="s">
        <v>66</v>
      </c>
      <c r="I100" s="88">
        <v>1</v>
      </c>
      <c r="J100" s="88">
        <v>1</v>
      </c>
      <c r="K100" s="92">
        <f>J100/I100*100</f>
        <v>100</v>
      </c>
      <c r="L100" s="20"/>
    </row>
    <row r="101" spans="1:12" ht="288.75" customHeight="1" x14ac:dyDescent="0.25">
      <c r="A101" s="167"/>
      <c r="B101" s="164"/>
      <c r="C101" s="236"/>
      <c r="D101" s="170"/>
      <c r="E101" s="173"/>
      <c r="F101" s="176"/>
      <c r="G101" s="63" t="s">
        <v>292</v>
      </c>
      <c r="H101" s="120" t="s">
        <v>66</v>
      </c>
      <c r="I101" s="88"/>
      <c r="J101" s="88">
        <v>1</v>
      </c>
      <c r="K101" s="88" t="s">
        <v>366</v>
      </c>
      <c r="L101" s="59" t="s">
        <v>446</v>
      </c>
    </row>
    <row r="102" spans="1:12" ht="159" customHeight="1" x14ac:dyDescent="0.25">
      <c r="A102" s="168"/>
      <c r="B102" s="165"/>
      <c r="C102" s="145" t="s">
        <v>450</v>
      </c>
      <c r="D102" s="171"/>
      <c r="E102" s="174"/>
      <c r="F102" s="177"/>
      <c r="G102" s="63" t="s">
        <v>293</v>
      </c>
      <c r="H102" s="120" t="s">
        <v>66</v>
      </c>
      <c r="I102" s="88">
        <v>1</v>
      </c>
      <c r="J102" s="88">
        <v>1</v>
      </c>
      <c r="K102" s="92">
        <f>J102/I102*100</f>
        <v>100</v>
      </c>
      <c r="L102" s="19"/>
    </row>
    <row r="103" spans="1:12" ht="108" customHeight="1" x14ac:dyDescent="0.25">
      <c r="A103" s="226" t="s">
        <v>294</v>
      </c>
      <c r="B103" s="193" t="s">
        <v>295</v>
      </c>
      <c r="C103" s="193" t="s">
        <v>438</v>
      </c>
      <c r="D103" s="175" t="s">
        <v>100</v>
      </c>
      <c r="E103" s="175" t="s">
        <v>326</v>
      </c>
      <c r="F103" s="175" t="s">
        <v>386</v>
      </c>
      <c r="G103" s="54" t="s">
        <v>296</v>
      </c>
      <c r="H103" s="123" t="s">
        <v>66</v>
      </c>
      <c r="I103" s="88">
        <v>1</v>
      </c>
      <c r="J103" s="88">
        <v>0</v>
      </c>
      <c r="K103" s="88" t="s">
        <v>366</v>
      </c>
      <c r="L103" s="59" t="s">
        <v>378</v>
      </c>
    </row>
    <row r="104" spans="1:12" ht="96" customHeight="1" x14ac:dyDescent="0.25">
      <c r="A104" s="227"/>
      <c r="B104" s="165"/>
      <c r="C104" s="165"/>
      <c r="D104" s="177"/>
      <c r="E104" s="177"/>
      <c r="F104" s="177"/>
      <c r="G104" s="54" t="s">
        <v>297</v>
      </c>
      <c r="H104" s="123" t="s">
        <v>66</v>
      </c>
      <c r="I104" s="88">
        <v>1</v>
      </c>
      <c r="J104" s="88">
        <v>1</v>
      </c>
      <c r="K104" s="92">
        <f>J104/I104*100</f>
        <v>100</v>
      </c>
      <c r="L104" s="19"/>
    </row>
    <row r="105" spans="1:12" ht="51" customHeight="1" x14ac:dyDescent="0.25">
      <c r="A105" s="137" t="s">
        <v>115</v>
      </c>
      <c r="B105" s="55" t="s">
        <v>14</v>
      </c>
      <c r="C105" s="77"/>
      <c r="D105" s="77"/>
      <c r="E105" s="77"/>
      <c r="F105" s="77"/>
      <c r="G105" s="77"/>
      <c r="H105" s="123"/>
      <c r="I105" s="88"/>
      <c r="J105" s="88"/>
      <c r="K105" s="88"/>
      <c r="L105" s="19"/>
    </row>
    <row r="106" spans="1:12" ht="309.75" customHeight="1" x14ac:dyDescent="0.25">
      <c r="A106" s="137" t="s">
        <v>196</v>
      </c>
      <c r="B106" s="102" t="s">
        <v>298</v>
      </c>
      <c r="C106" s="102" t="s">
        <v>393</v>
      </c>
      <c r="D106" s="77" t="s">
        <v>100</v>
      </c>
      <c r="E106" s="77" t="s">
        <v>329</v>
      </c>
      <c r="F106" s="77" t="s">
        <v>381</v>
      </c>
      <c r="G106" s="77" t="s">
        <v>299</v>
      </c>
      <c r="H106" s="123" t="s">
        <v>66</v>
      </c>
      <c r="I106" s="88">
        <v>10</v>
      </c>
      <c r="J106" s="88">
        <v>10</v>
      </c>
      <c r="K106" s="92">
        <f>J106/I106*100</f>
        <v>100</v>
      </c>
      <c r="L106" s="19"/>
    </row>
    <row r="107" spans="1:12" s="22" customFormat="1" x14ac:dyDescent="0.25">
      <c r="A107" s="181" t="s">
        <v>88</v>
      </c>
      <c r="B107" s="181"/>
      <c r="C107" s="205"/>
      <c r="D107" s="181"/>
      <c r="E107" s="181"/>
      <c r="F107" s="181"/>
      <c r="G107" s="181"/>
      <c r="H107" s="181"/>
      <c r="I107" s="181"/>
      <c r="J107" s="197"/>
      <c r="K107" s="96"/>
      <c r="L107" s="37"/>
    </row>
    <row r="108" spans="1:12" ht="48.75" customHeight="1" x14ac:dyDescent="0.25">
      <c r="A108" s="226" t="s">
        <v>116</v>
      </c>
      <c r="B108" s="178" t="s">
        <v>23</v>
      </c>
      <c r="C108" s="200"/>
      <c r="D108" s="200"/>
      <c r="E108" s="200"/>
      <c r="F108" s="200"/>
      <c r="G108" s="53" t="s">
        <v>24</v>
      </c>
      <c r="H108" s="120" t="s">
        <v>15</v>
      </c>
      <c r="I108" s="87">
        <v>27.8</v>
      </c>
      <c r="J108" s="87">
        <v>26.3</v>
      </c>
      <c r="K108" s="97">
        <f>J108-I108</f>
        <v>-1.5</v>
      </c>
      <c r="L108" s="38"/>
    </row>
    <row r="109" spans="1:12" ht="65.25" customHeight="1" x14ac:dyDescent="0.25">
      <c r="A109" s="227"/>
      <c r="B109" s="180"/>
      <c r="C109" s="201"/>
      <c r="D109" s="201"/>
      <c r="E109" s="201"/>
      <c r="F109" s="201"/>
      <c r="G109" s="63" t="s">
        <v>248</v>
      </c>
      <c r="H109" s="120" t="s">
        <v>15</v>
      </c>
      <c r="I109" s="83">
        <v>20.100000000000001</v>
      </c>
      <c r="J109" s="83">
        <v>24.6</v>
      </c>
      <c r="K109" s="86">
        <f>J109-I109</f>
        <v>4.5</v>
      </c>
      <c r="L109" s="30"/>
    </row>
    <row r="110" spans="1:12" ht="203.25" customHeight="1" x14ac:dyDescent="0.25">
      <c r="A110" s="43" t="s">
        <v>210</v>
      </c>
      <c r="B110" s="62" t="s">
        <v>191</v>
      </c>
      <c r="C110" s="52" t="s">
        <v>447</v>
      </c>
      <c r="D110" s="53" t="s">
        <v>100</v>
      </c>
      <c r="E110" s="53" t="s">
        <v>327</v>
      </c>
      <c r="F110" s="54" t="s">
        <v>389</v>
      </c>
      <c r="G110" s="63" t="s">
        <v>192</v>
      </c>
      <c r="H110" s="120" t="s">
        <v>66</v>
      </c>
      <c r="I110" s="88">
        <v>1</v>
      </c>
      <c r="J110" s="88">
        <v>1</v>
      </c>
      <c r="K110" s="92">
        <f>J110/I110*100</f>
        <v>100</v>
      </c>
      <c r="L110" s="19"/>
    </row>
    <row r="111" spans="1:12" ht="47.25" customHeight="1" x14ac:dyDescent="0.25">
      <c r="A111" s="241" t="s">
        <v>216</v>
      </c>
      <c r="B111" s="240" t="s">
        <v>25</v>
      </c>
      <c r="C111" s="239" t="s">
        <v>384</v>
      </c>
      <c r="D111" s="239"/>
      <c r="E111" s="239"/>
      <c r="F111" s="239"/>
      <c r="G111" s="64" t="s">
        <v>332</v>
      </c>
      <c r="H111" s="119" t="s">
        <v>15</v>
      </c>
      <c r="I111" s="87">
        <v>38.9</v>
      </c>
      <c r="J111" s="87">
        <v>38.9</v>
      </c>
      <c r="K111" s="83">
        <f>J111-I111</f>
        <v>0</v>
      </c>
      <c r="L111" s="16"/>
    </row>
    <row r="112" spans="1:12" ht="113.25" customHeight="1" x14ac:dyDescent="0.25">
      <c r="A112" s="241"/>
      <c r="B112" s="240"/>
      <c r="C112" s="239"/>
      <c r="D112" s="239"/>
      <c r="E112" s="239"/>
      <c r="F112" s="239"/>
      <c r="G112" s="63" t="s">
        <v>193</v>
      </c>
      <c r="H112" s="120" t="s">
        <v>15</v>
      </c>
      <c r="I112" s="87">
        <v>5.2</v>
      </c>
      <c r="J112" s="87">
        <v>5.2</v>
      </c>
      <c r="K112" s="83">
        <f>J112-I112</f>
        <v>0</v>
      </c>
      <c r="L112" s="15"/>
    </row>
    <row r="113" spans="1:12" ht="221.25" customHeight="1" x14ac:dyDescent="0.25">
      <c r="A113" s="141" t="s">
        <v>300</v>
      </c>
      <c r="B113" s="65" t="s">
        <v>194</v>
      </c>
      <c r="C113" s="56" t="s">
        <v>448</v>
      </c>
      <c r="D113" s="139" t="s">
        <v>100</v>
      </c>
      <c r="E113" s="139" t="s">
        <v>258</v>
      </c>
      <c r="F113" s="66" t="s">
        <v>439</v>
      </c>
      <c r="G113" s="63" t="s">
        <v>195</v>
      </c>
      <c r="H113" s="120" t="s">
        <v>66</v>
      </c>
      <c r="I113" s="88">
        <v>3</v>
      </c>
      <c r="J113" s="88">
        <v>3</v>
      </c>
      <c r="K113" s="92">
        <f>J113/I113*100</f>
        <v>100</v>
      </c>
      <c r="L113" s="20"/>
    </row>
    <row r="114" spans="1:12" ht="294.75" customHeight="1" x14ac:dyDescent="0.25">
      <c r="A114" s="141" t="s">
        <v>301</v>
      </c>
      <c r="B114" s="65" t="s">
        <v>197</v>
      </c>
      <c r="C114" s="56" t="s">
        <v>474</v>
      </c>
      <c r="D114" s="63" t="s">
        <v>198</v>
      </c>
      <c r="E114" s="66" t="s">
        <v>200</v>
      </c>
      <c r="F114" s="135" t="s">
        <v>199</v>
      </c>
      <c r="G114" s="67" t="s">
        <v>201</v>
      </c>
      <c r="H114" s="120" t="s">
        <v>22</v>
      </c>
      <c r="I114" s="88">
        <v>40</v>
      </c>
      <c r="J114" s="88">
        <v>40</v>
      </c>
      <c r="K114" s="92">
        <f>J114/I114*100</f>
        <v>100</v>
      </c>
      <c r="L114" s="20"/>
    </row>
    <row r="115" spans="1:12" ht="360" customHeight="1" x14ac:dyDescent="0.25">
      <c r="A115" s="43" t="s">
        <v>302</v>
      </c>
      <c r="B115" s="62" t="s">
        <v>202</v>
      </c>
      <c r="C115" s="62" t="s">
        <v>475</v>
      </c>
      <c r="D115" s="53" t="s">
        <v>100</v>
      </c>
      <c r="E115" s="53" t="s">
        <v>203</v>
      </c>
      <c r="F115" s="53" t="s">
        <v>383</v>
      </c>
      <c r="G115" s="63" t="s">
        <v>204</v>
      </c>
      <c r="H115" s="120" t="s">
        <v>15</v>
      </c>
      <c r="I115" s="87">
        <v>6.1</v>
      </c>
      <c r="J115" s="87">
        <v>6.1</v>
      </c>
      <c r="K115" s="87">
        <f>J115-I115</f>
        <v>0</v>
      </c>
      <c r="L115" s="15"/>
    </row>
    <row r="116" spans="1:12" ht="129" customHeight="1" x14ac:dyDescent="0.25">
      <c r="A116" s="43" t="s">
        <v>303</v>
      </c>
      <c r="B116" s="62" t="s">
        <v>206</v>
      </c>
      <c r="C116" s="68" t="s">
        <v>394</v>
      </c>
      <c r="D116" s="53">
        <v>2019</v>
      </c>
      <c r="E116" s="63" t="s">
        <v>249</v>
      </c>
      <c r="F116" s="63" t="s">
        <v>205</v>
      </c>
      <c r="G116" s="63" t="s">
        <v>207</v>
      </c>
      <c r="H116" s="120" t="s">
        <v>66</v>
      </c>
      <c r="I116" s="88">
        <v>2</v>
      </c>
      <c r="J116" s="88">
        <v>1</v>
      </c>
      <c r="K116" s="92">
        <f>J116/I116*100</f>
        <v>50</v>
      </c>
      <c r="L116" s="59" t="s">
        <v>374</v>
      </c>
    </row>
    <row r="117" spans="1:12" ht="246.75" customHeight="1" x14ac:dyDescent="0.25">
      <c r="A117" s="7" t="s">
        <v>304</v>
      </c>
      <c r="B117" s="62" t="s">
        <v>208</v>
      </c>
      <c r="C117" s="68" t="s">
        <v>458</v>
      </c>
      <c r="D117" s="53" t="s">
        <v>100</v>
      </c>
      <c r="E117" s="54" t="s">
        <v>257</v>
      </c>
      <c r="F117" s="53" t="s">
        <v>323</v>
      </c>
      <c r="G117" s="63" t="s">
        <v>209</v>
      </c>
      <c r="H117" s="120" t="s">
        <v>15</v>
      </c>
      <c r="I117" s="87">
        <v>47.2</v>
      </c>
      <c r="J117" s="87">
        <v>47</v>
      </c>
      <c r="K117" s="95">
        <f>J117-I117</f>
        <v>-0.20000000000000284</v>
      </c>
      <c r="L117" s="15"/>
    </row>
    <row r="118" spans="1:12" s="22" customFormat="1" x14ac:dyDescent="0.25">
      <c r="A118" s="181" t="s">
        <v>89</v>
      </c>
      <c r="B118" s="181"/>
      <c r="C118" s="181"/>
      <c r="D118" s="181"/>
      <c r="E118" s="181"/>
      <c r="F118" s="181"/>
      <c r="G118" s="181"/>
      <c r="H118" s="181"/>
      <c r="I118" s="181"/>
      <c r="J118" s="181"/>
      <c r="K118" s="94"/>
    </row>
    <row r="119" spans="1:12" ht="86.25" customHeight="1" x14ac:dyDescent="0.25">
      <c r="A119" s="7" t="s">
        <v>217</v>
      </c>
      <c r="B119" s="61" t="s">
        <v>26</v>
      </c>
      <c r="C119" s="53"/>
      <c r="D119" s="53"/>
      <c r="E119" s="53"/>
      <c r="F119" s="53"/>
      <c r="G119" s="53" t="s">
        <v>27</v>
      </c>
      <c r="H119" s="120" t="s">
        <v>15</v>
      </c>
      <c r="I119" s="87">
        <v>48.3</v>
      </c>
      <c r="J119" s="87">
        <v>48.3</v>
      </c>
      <c r="K119" s="95">
        <f>J119-I119</f>
        <v>0</v>
      </c>
      <c r="L119" s="15"/>
    </row>
    <row r="120" spans="1:12" ht="174.75" customHeight="1" x14ac:dyDescent="0.25">
      <c r="A120" s="7" t="s">
        <v>101</v>
      </c>
      <c r="B120" s="52" t="s">
        <v>211</v>
      </c>
      <c r="C120" s="62" t="s">
        <v>400</v>
      </c>
      <c r="D120" s="53" t="s">
        <v>212</v>
      </c>
      <c r="E120" s="53" t="s">
        <v>256</v>
      </c>
      <c r="F120" s="53" t="s">
        <v>114</v>
      </c>
      <c r="G120" s="53" t="s">
        <v>250</v>
      </c>
      <c r="H120" s="120" t="s">
        <v>66</v>
      </c>
      <c r="I120" s="88">
        <v>4</v>
      </c>
      <c r="J120" s="88">
        <v>3</v>
      </c>
      <c r="K120" s="95">
        <f>J120/I120*100</f>
        <v>75</v>
      </c>
      <c r="L120" s="59" t="s">
        <v>375</v>
      </c>
    </row>
    <row r="121" spans="1:12" ht="172.5" customHeight="1" x14ac:dyDescent="0.25">
      <c r="A121" s="7" t="s">
        <v>305</v>
      </c>
      <c r="B121" s="52" t="s">
        <v>117</v>
      </c>
      <c r="C121" s="52" t="s">
        <v>401</v>
      </c>
      <c r="D121" s="53" t="s">
        <v>212</v>
      </c>
      <c r="E121" s="53" t="s">
        <v>255</v>
      </c>
      <c r="F121" s="63" t="s">
        <v>387</v>
      </c>
      <c r="G121" s="53" t="s">
        <v>392</v>
      </c>
      <c r="H121" s="120" t="s">
        <v>66</v>
      </c>
      <c r="I121" s="88">
        <v>2</v>
      </c>
      <c r="J121" s="88">
        <v>2</v>
      </c>
      <c r="K121" s="95">
        <f>J121/I121*100</f>
        <v>100</v>
      </c>
      <c r="L121" s="20"/>
    </row>
    <row r="122" spans="1:12" ht="172.5" customHeight="1" x14ac:dyDescent="0.25">
      <c r="A122" s="7" t="s">
        <v>306</v>
      </c>
      <c r="B122" s="52" t="s">
        <v>118</v>
      </c>
      <c r="C122" s="56" t="s">
        <v>403</v>
      </c>
      <c r="D122" s="53" t="s">
        <v>137</v>
      </c>
      <c r="E122" s="53" t="s">
        <v>254</v>
      </c>
      <c r="F122" s="53" t="s">
        <v>119</v>
      </c>
      <c r="G122" s="53" t="s">
        <v>213</v>
      </c>
      <c r="H122" s="120" t="s">
        <v>22</v>
      </c>
      <c r="I122" s="88">
        <v>128</v>
      </c>
      <c r="J122" s="88">
        <v>128</v>
      </c>
      <c r="K122" s="95">
        <f>J122/I122*100</f>
        <v>100</v>
      </c>
      <c r="L122" s="20"/>
    </row>
    <row r="123" spans="1:12" ht="141" customHeight="1" x14ac:dyDescent="0.25">
      <c r="A123" s="7" t="s">
        <v>307</v>
      </c>
      <c r="B123" s="52" t="s">
        <v>214</v>
      </c>
      <c r="C123" s="56" t="s">
        <v>402</v>
      </c>
      <c r="D123" s="53" t="s">
        <v>120</v>
      </c>
      <c r="E123" s="53" t="s">
        <v>347</v>
      </c>
      <c r="F123" s="53" t="s">
        <v>199</v>
      </c>
      <c r="G123" s="53" t="s">
        <v>215</v>
      </c>
      <c r="H123" s="120" t="s">
        <v>22</v>
      </c>
      <c r="I123" s="88">
        <v>1</v>
      </c>
      <c r="J123" s="88">
        <v>2</v>
      </c>
      <c r="K123" s="95">
        <f>J123/I123*100</f>
        <v>200</v>
      </c>
      <c r="L123" s="59" t="s">
        <v>372</v>
      </c>
    </row>
    <row r="124" spans="1:12" s="22" customFormat="1" x14ac:dyDescent="0.25">
      <c r="A124" s="181" t="s">
        <v>90</v>
      </c>
      <c r="B124" s="181"/>
      <c r="C124" s="181"/>
      <c r="D124" s="181"/>
      <c r="E124" s="181"/>
      <c r="F124" s="181"/>
      <c r="G124" s="181"/>
      <c r="H124" s="181"/>
      <c r="I124" s="181"/>
      <c r="J124" s="181"/>
      <c r="K124" s="94"/>
      <c r="L124" s="37"/>
    </row>
    <row r="125" spans="1:12" ht="128.25" customHeight="1" x14ac:dyDescent="0.25">
      <c r="A125" s="9" t="s">
        <v>102</v>
      </c>
      <c r="B125" s="55" t="s">
        <v>28</v>
      </c>
      <c r="C125" s="57" t="s">
        <v>406</v>
      </c>
      <c r="D125" s="58" t="s">
        <v>137</v>
      </c>
      <c r="E125" s="58" t="s">
        <v>426</v>
      </c>
      <c r="F125" s="58" t="s">
        <v>348</v>
      </c>
      <c r="G125" s="58" t="s">
        <v>30</v>
      </c>
      <c r="H125" s="120" t="s">
        <v>15</v>
      </c>
      <c r="I125" s="87">
        <v>99</v>
      </c>
      <c r="J125" s="87">
        <v>99</v>
      </c>
      <c r="K125" s="95">
        <f>J125-I125</f>
        <v>0</v>
      </c>
      <c r="L125" s="15"/>
    </row>
    <row r="126" spans="1:12" ht="81" customHeight="1" x14ac:dyDescent="0.25">
      <c r="A126" s="187" t="s">
        <v>219</v>
      </c>
      <c r="B126" s="178" t="s">
        <v>29</v>
      </c>
      <c r="C126" s="193" t="s">
        <v>407</v>
      </c>
      <c r="D126" s="200" t="s">
        <v>137</v>
      </c>
      <c r="E126" s="200" t="s">
        <v>349</v>
      </c>
      <c r="F126" s="200" t="s">
        <v>348</v>
      </c>
      <c r="G126" s="54" t="s">
        <v>31</v>
      </c>
      <c r="H126" s="119" t="s">
        <v>15</v>
      </c>
      <c r="I126" s="87">
        <v>99.4</v>
      </c>
      <c r="J126" s="87">
        <v>99.4</v>
      </c>
      <c r="K126" s="95">
        <f>J126-I126</f>
        <v>0</v>
      </c>
      <c r="L126" s="16"/>
    </row>
    <row r="127" spans="1:12" ht="51" customHeight="1" x14ac:dyDescent="0.25">
      <c r="A127" s="189"/>
      <c r="B127" s="180"/>
      <c r="C127" s="165"/>
      <c r="D127" s="201"/>
      <c r="E127" s="201"/>
      <c r="F127" s="201"/>
      <c r="G127" s="54" t="s">
        <v>79</v>
      </c>
      <c r="H127" s="119" t="s">
        <v>15</v>
      </c>
      <c r="I127" s="87">
        <v>95.6</v>
      </c>
      <c r="J127" s="87">
        <v>95.6</v>
      </c>
      <c r="K127" s="95">
        <f>J127-I127</f>
        <v>0</v>
      </c>
      <c r="L127" s="15"/>
    </row>
    <row r="128" spans="1:12" s="22" customFormat="1" x14ac:dyDescent="0.25">
      <c r="A128" s="181" t="s">
        <v>91</v>
      </c>
      <c r="B128" s="181"/>
      <c r="C128" s="181"/>
      <c r="D128" s="181"/>
      <c r="E128" s="181"/>
      <c r="F128" s="181"/>
      <c r="G128" s="181"/>
      <c r="H128" s="181"/>
      <c r="I128" s="181"/>
      <c r="J128" s="181"/>
      <c r="K128" s="94"/>
      <c r="L128" s="37"/>
    </row>
    <row r="129" spans="1:12" ht="124.5" customHeight="1" x14ac:dyDescent="0.25">
      <c r="A129" s="141" t="s">
        <v>221</v>
      </c>
      <c r="B129" s="55" t="s">
        <v>32</v>
      </c>
      <c r="C129" s="139"/>
      <c r="D129" s="139"/>
      <c r="E129" s="77"/>
      <c r="F129" s="139"/>
      <c r="G129" s="139" t="s">
        <v>33</v>
      </c>
      <c r="H129" s="120" t="s">
        <v>15</v>
      </c>
      <c r="I129" s="87">
        <v>0.9</v>
      </c>
      <c r="J129" s="87">
        <v>0.8</v>
      </c>
      <c r="K129" s="87">
        <f>I129-J1320</f>
        <v>0.9</v>
      </c>
      <c r="L129" s="59" t="s">
        <v>408</v>
      </c>
    </row>
    <row r="130" spans="1:12" ht="201.75" customHeight="1" x14ac:dyDescent="0.25">
      <c r="A130" s="141" t="s">
        <v>222</v>
      </c>
      <c r="B130" s="102" t="s">
        <v>218</v>
      </c>
      <c r="C130" s="102" t="s">
        <v>470</v>
      </c>
      <c r="D130" s="142" t="s">
        <v>100</v>
      </c>
      <c r="E130" s="77" t="s">
        <v>409</v>
      </c>
      <c r="F130" s="142" t="s">
        <v>410</v>
      </c>
      <c r="G130" s="139"/>
      <c r="H130" s="120"/>
      <c r="I130" s="83"/>
      <c r="J130" s="83"/>
      <c r="K130" s="86"/>
      <c r="L130" s="42"/>
    </row>
    <row r="131" spans="1:12" s="22" customFormat="1" x14ac:dyDescent="0.25">
      <c r="A131" s="181" t="s">
        <v>92</v>
      </c>
      <c r="B131" s="181"/>
      <c r="C131" s="181"/>
      <c r="D131" s="181"/>
      <c r="E131" s="181"/>
      <c r="F131" s="181"/>
      <c r="G131" s="181"/>
      <c r="H131" s="181"/>
      <c r="I131" s="181"/>
      <c r="J131" s="181"/>
      <c r="K131" s="94"/>
      <c r="L131" s="37"/>
    </row>
    <row r="132" spans="1:12" ht="139.5" customHeight="1" x14ac:dyDescent="0.25">
      <c r="A132" s="7" t="s">
        <v>225</v>
      </c>
      <c r="B132" s="55" t="s">
        <v>34</v>
      </c>
      <c r="C132" s="53"/>
      <c r="D132" s="53"/>
      <c r="E132" s="53"/>
      <c r="F132" s="53"/>
      <c r="G132" s="53" t="s">
        <v>35</v>
      </c>
      <c r="H132" s="120" t="s">
        <v>15</v>
      </c>
      <c r="I132" s="87">
        <v>95</v>
      </c>
      <c r="J132" s="87">
        <v>97.3</v>
      </c>
      <c r="K132" s="95">
        <f>J132-I132</f>
        <v>2.2999999999999972</v>
      </c>
      <c r="L132" s="15"/>
    </row>
    <row r="133" spans="1:12" ht="123.75" customHeight="1" x14ac:dyDescent="0.25">
      <c r="A133" s="43" t="s">
        <v>229</v>
      </c>
      <c r="B133" s="55" t="s">
        <v>36</v>
      </c>
      <c r="C133" s="53"/>
      <c r="D133" s="53"/>
      <c r="E133" s="53"/>
      <c r="F133" s="53"/>
      <c r="G133" s="53" t="s">
        <v>37</v>
      </c>
      <c r="H133" s="120" t="s">
        <v>15</v>
      </c>
      <c r="I133" s="83"/>
      <c r="J133" s="87"/>
      <c r="K133" s="95"/>
      <c r="L133" s="15"/>
    </row>
    <row r="134" spans="1:12" ht="173.25" customHeight="1" x14ac:dyDescent="0.25">
      <c r="A134" s="43" t="s">
        <v>233</v>
      </c>
      <c r="B134" s="52" t="s">
        <v>104</v>
      </c>
      <c r="C134" s="57" t="s">
        <v>451</v>
      </c>
      <c r="D134" s="53" t="s">
        <v>100</v>
      </c>
      <c r="E134" s="53" t="s">
        <v>220</v>
      </c>
      <c r="F134" s="54" t="s">
        <v>103</v>
      </c>
      <c r="G134" s="53" t="s">
        <v>105</v>
      </c>
      <c r="H134" s="120" t="s">
        <v>15</v>
      </c>
      <c r="I134" s="87">
        <v>0.51</v>
      </c>
      <c r="J134" s="87">
        <v>0.51</v>
      </c>
      <c r="K134" s="95">
        <f>J134-I134</f>
        <v>0</v>
      </c>
      <c r="L134" s="16"/>
    </row>
    <row r="135" spans="1:12" s="22" customFormat="1" x14ac:dyDescent="0.25">
      <c r="A135" s="181" t="s">
        <v>10</v>
      </c>
      <c r="B135" s="181"/>
      <c r="C135" s="181"/>
      <c r="D135" s="181"/>
      <c r="E135" s="181"/>
      <c r="F135" s="181"/>
      <c r="G135" s="181"/>
      <c r="H135" s="181"/>
      <c r="I135" s="181"/>
      <c r="J135" s="181"/>
      <c r="K135" s="94"/>
      <c r="L135" s="37"/>
    </row>
    <row r="136" spans="1:12" ht="104.25" customHeight="1" x14ac:dyDescent="0.25">
      <c r="A136" s="25" t="s">
        <v>234</v>
      </c>
      <c r="B136" s="55" t="s">
        <v>38</v>
      </c>
      <c r="C136" s="53"/>
      <c r="D136" s="53"/>
      <c r="E136" s="53"/>
      <c r="F136" s="53"/>
      <c r="G136" s="53" t="s">
        <v>39</v>
      </c>
      <c r="H136" s="120" t="s">
        <v>15</v>
      </c>
      <c r="I136" s="87">
        <v>99.39</v>
      </c>
      <c r="J136" s="87">
        <v>99.4</v>
      </c>
      <c r="K136" s="87">
        <f>J136-I136</f>
        <v>1.0000000000005116E-2</v>
      </c>
      <c r="L136" s="16"/>
    </row>
    <row r="137" spans="1:12" ht="110.25" customHeight="1" x14ac:dyDescent="0.25">
      <c r="A137" s="7" t="s">
        <v>308</v>
      </c>
      <c r="B137" s="52" t="s">
        <v>112</v>
      </c>
      <c r="C137" s="57" t="s">
        <v>412</v>
      </c>
      <c r="D137" s="53" t="s">
        <v>137</v>
      </c>
      <c r="E137" s="58" t="s">
        <v>253</v>
      </c>
      <c r="F137" s="58" t="s">
        <v>428</v>
      </c>
      <c r="G137" s="58" t="s">
        <v>113</v>
      </c>
      <c r="H137" s="122" t="s">
        <v>15</v>
      </c>
      <c r="I137" s="93">
        <v>37</v>
      </c>
      <c r="J137" s="93">
        <v>33.299999999999997</v>
      </c>
      <c r="K137" s="93">
        <f>J137-I137</f>
        <v>-3.7000000000000028</v>
      </c>
      <c r="L137" s="59" t="s">
        <v>411</v>
      </c>
    </row>
    <row r="138" spans="1:12" ht="221.25" customHeight="1" x14ac:dyDescent="0.25">
      <c r="A138" s="141" t="s">
        <v>309</v>
      </c>
      <c r="B138" s="102" t="s">
        <v>106</v>
      </c>
      <c r="C138" s="81" t="s">
        <v>460</v>
      </c>
      <c r="D138" s="142" t="s">
        <v>100</v>
      </c>
      <c r="E138" s="142" t="s">
        <v>223</v>
      </c>
      <c r="F138" s="142" t="s">
        <v>429</v>
      </c>
      <c r="G138" s="77" t="s">
        <v>107</v>
      </c>
      <c r="H138" s="138" t="s">
        <v>15</v>
      </c>
      <c r="I138" s="93">
        <v>99.39</v>
      </c>
      <c r="J138" s="93">
        <v>99.4</v>
      </c>
      <c r="K138" s="87">
        <f>J138-I138</f>
        <v>1.0000000000005116E-2</v>
      </c>
      <c r="L138" s="16"/>
    </row>
    <row r="139" spans="1:12" ht="156.75" customHeight="1" x14ac:dyDescent="0.25">
      <c r="A139" s="141" t="s">
        <v>310</v>
      </c>
      <c r="B139" s="102" t="s">
        <v>108</v>
      </c>
      <c r="C139" s="81" t="s">
        <v>413</v>
      </c>
      <c r="D139" s="142" t="s">
        <v>100</v>
      </c>
      <c r="E139" s="142" t="s">
        <v>224</v>
      </c>
      <c r="F139" s="142" t="s">
        <v>364</v>
      </c>
      <c r="G139" s="139" t="s">
        <v>40</v>
      </c>
      <c r="H139" s="120" t="s">
        <v>15</v>
      </c>
      <c r="I139" s="87">
        <v>81.5</v>
      </c>
      <c r="J139" s="87">
        <v>81.5</v>
      </c>
      <c r="K139" s="87">
        <f>J139-I139</f>
        <v>0</v>
      </c>
      <c r="L139" s="15"/>
    </row>
    <row r="140" spans="1:12" ht="126.75" customHeight="1" x14ac:dyDescent="0.25">
      <c r="A140" s="7" t="s">
        <v>311</v>
      </c>
      <c r="B140" s="52" t="s">
        <v>109</v>
      </c>
      <c r="C140" s="57" t="s">
        <v>414</v>
      </c>
      <c r="D140" s="53" t="s">
        <v>137</v>
      </c>
      <c r="E140" s="54" t="s">
        <v>331</v>
      </c>
      <c r="F140" s="54" t="s">
        <v>99</v>
      </c>
      <c r="G140" s="54" t="s">
        <v>110</v>
      </c>
      <c r="H140" s="119" t="s">
        <v>15</v>
      </c>
      <c r="I140" s="87">
        <v>72.7</v>
      </c>
      <c r="J140" s="87">
        <v>66.94</v>
      </c>
      <c r="K140" s="87">
        <f>J140-I140</f>
        <v>-5.7600000000000051</v>
      </c>
      <c r="L140" s="11"/>
    </row>
    <row r="141" spans="1:12" s="24" customFormat="1" ht="16.5" customHeight="1" x14ac:dyDescent="0.2">
      <c r="A141" s="197" t="s">
        <v>121</v>
      </c>
      <c r="B141" s="198"/>
      <c r="C141" s="198"/>
      <c r="D141" s="198"/>
      <c r="E141" s="198"/>
      <c r="F141" s="198"/>
      <c r="G141" s="198"/>
      <c r="H141" s="198"/>
      <c r="I141" s="198"/>
      <c r="J141" s="198"/>
      <c r="K141" s="98"/>
      <c r="L141" s="39"/>
    </row>
    <row r="142" spans="1:12" ht="66" customHeight="1" x14ac:dyDescent="0.25">
      <c r="A142" s="43" t="s">
        <v>237</v>
      </c>
      <c r="B142" s="55" t="s">
        <v>41</v>
      </c>
      <c r="C142" s="53"/>
      <c r="D142" s="53"/>
      <c r="E142" s="53"/>
      <c r="F142" s="53"/>
      <c r="G142" s="54" t="s">
        <v>42</v>
      </c>
      <c r="H142" s="119" t="s">
        <v>15</v>
      </c>
      <c r="I142" s="87">
        <v>44.3</v>
      </c>
      <c r="J142" s="87">
        <v>43.22</v>
      </c>
      <c r="K142" s="95">
        <f>I142-J142</f>
        <v>1.0799999999999983</v>
      </c>
      <c r="L142" s="15"/>
    </row>
    <row r="143" spans="1:12" ht="158.25" customHeight="1" x14ac:dyDescent="0.25">
      <c r="A143" s="43" t="s">
        <v>312</v>
      </c>
      <c r="B143" s="52" t="s">
        <v>122</v>
      </c>
      <c r="C143" s="57" t="s">
        <v>415</v>
      </c>
      <c r="D143" s="58" t="s">
        <v>354</v>
      </c>
      <c r="E143" s="58" t="s">
        <v>263</v>
      </c>
      <c r="F143" s="53" t="s">
        <v>350</v>
      </c>
      <c r="G143" s="53" t="s">
        <v>227</v>
      </c>
      <c r="H143" s="120" t="s">
        <v>123</v>
      </c>
      <c r="I143" s="88">
        <v>665</v>
      </c>
      <c r="J143" s="88">
        <v>324</v>
      </c>
      <c r="K143" s="87">
        <f>J143/I143*100</f>
        <v>48.721804511278194</v>
      </c>
      <c r="L143" s="59" t="s">
        <v>416</v>
      </c>
    </row>
    <row r="144" spans="1:12" ht="67.5" customHeight="1" x14ac:dyDescent="0.25">
      <c r="A144" s="7" t="s">
        <v>313</v>
      </c>
      <c r="B144" s="56" t="s">
        <v>124</v>
      </c>
      <c r="C144" s="57" t="s">
        <v>471</v>
      </c>
      <c r="D144" s="58" t="s">
        <v>125</v>
      </c>
      <c r="E144" s="58" t="s">
        <v>226</v>
      </c>
      <c r="F144" s="60"/>
      <c r="G144" s="58"/>
      <c r="H144" s="122"/>
      <c r="I144" s="91"/>
      <c r="J144" s="91"/>
      <c r="K144" s="86"/>
      <c r="L144" s="41"/>
    </row>
    <row r="145" spans="1:12" ht="138" customHeight="1" x14ac:dyDescent="0.25">
      <c r="A145" s="7" t="s">
        <v>314</v>
      </c>
      <c r="B145" s="52" t="s">
        <v>126</v>
      </c>
      <c r="C145" s="57" t="s">
        <v>423</v>
      </c>
      <c r="D145" s="58" t="s">
        <v>125</v>
      </c>
      <c r="E145" s="58" t="s">
        <v>251</v>
      </c>
      <c r="F145" s="58" t="s">
        <v>351</v>
      </c>
      <c r="G145" s="58" t="s">
        <v>228</v>
      </c>
      <c r="H145" s="122" t="s">
        <v>66</v>
      </c>
      <c r="I145" s="99">
        <v>1</v>
      </c>
      <c r="J145" s="99">
        <v>0</v>
      </c>
      <c r="K145" s="88" t="s">
        <v>366</v>
      </c>
      <c r="L145" s="59" t="s">
        <v>417</v>
      </c>
    </row>
    <row r="146" spans="1:12" s="24" customFormat="1" ht="14.25" x14ac:dyDescent="0.2">
      <c r="A146" s="199" t="s">
        <v>11</v>
      </c>
      <c r="B146" s="199"/>
      <c r="C146" s="199"/>
      <c r="D146" s="199"/>
      <c r="E146" s="199"/>
      <c r="F146" s="199"/>
      <c r="G146" s="199"/>
      <c r="H146" s="199"/>
      <c r="I146" s="199"/>
      <c r="J146" s="199"/>
      <c r="K146" s="98"/>
      <c r="L146" s="39"/>
    </row>
    <row r="147" spans="1:12" ht="79.5" customHeight="1" x14ac:dyDescent="0.25">
      <c r="A147" s="187" t="s">
        <v>315</v>
      </c>
      <c r="B147" s="178" t="s">
        <v>43</v>
      </c>
      <c r="C147" s="202"/>
      <c r="D147" s="202"/>
      <c r="E147" s="202"/>
      <c r="F147" s="202"/>
      <c r="G147" s="77" t="s">
        <v>44</v>
      </c>
      <c r="H147" s="148" t="s">
        <v>15</v>
      </c>
      <c r="I147" s="93">
        <v>3.1</v>
      </c>
      <c r="J147" s="93">
        <v>5.88</v>
      </c>
      <c r="K147" s="95">
        <f>I147-J147</f>
        <v>-2.78</v>
      </c>
      <c r="L147" s="59" t="s">
        <v>418</v>
      </c>
    </row>
    <row r="148" spans="1:12" ht="47.25" customHeight="1" x14ac:dyDescent="0.25">
      <c r="A148" s="188"/>
      <c r="B148" s="179"/>
      <c r="C148" s="203"/>
      <c r="D148" s="203"/>
      <c r="E148" s="203"/>
      <c r="F148" s="203"/>
      <c r="G148" s="77" t="s">
        <v>45</v>
      </c>
      <c r="H148" s="148" t="s">
        <v>15</v>
      </c>
      <c r="I148" s="93">
        <v>17</v>
      </c>
      <c r="J148" s="87">
        <v>7.61</v>
      </c>
      <c r="K148" s="93">
        <f>J148-I148</f>
        <v>-9.39</v>
      </c>
      <c r="L148" s="59" t="s">
        <v>419</v>
      </c>
    </row>
    <row r="149" spans="1:12" ht="93.75" customHeight="1" x14ac:dyDescent="0.25">
      <c r="A149" s="189"/>
      <c r="B149" s="180"/>
      <c r="C149" s="204"/>
      <c r="D149" s="204"/>
      <c r="E149" s="204"/>
      <c r="F149" s="204"/>
      <c r="G149" s="77" t="s">
        <v>127</v>
      </c>
      <c r="H149" s="148" t="s">
        <v>128</v>
      </c>
      <c r="I149" s="93">
        <v>0.1</v>
      </c>
      <c r="J149" s="93">
        <v>0.12</v>
      </c>
      <c r="K149" s="87">
        <f>J149/I149*100</f>
        <v>120</v>
      </c>
      <c r="L149" s="59" t="s">
        <v>369</v>
      </c>
    </row>
    <row r="150" spans="1:12" ht="268.5" customHeight="1" x14ac:dyDescent="0.25">
      <c r="A150" s="141" t="s">
        <v>316</v>
      </c>
      <c r="B150" s="56" t="s">
        <v>129</v>
      </c>
      <c r="C150" s="81" t="s">
        <v>472</v>
      </c>
      <c r="D150" s="142" t="s">
        <v>190</v>
      </c>
      <c r="E150" s="142" t="s">
        <v>252</v>
      </c>
      <c r="F150" s="142" t="s">
        <v>230</v>
      </c>
      <c r="G150" s="142" t="s">
        <v>231</v>
      </c>
      <c r="H150" s="122" t="s">
        <v>66</v>
      </c>
      <c r="I150" s="99">
        <v>40</v>
      </c>
      <c r="J150" s="99">
        <v>15</v>
      </c>
      <c r="K150" s="87">
        <f>J150/I150*100</f>
        <v>37.5</v>
      </c>
      <c r="L150" s="59" t="s">
        <v>419</v>
      </c>
    </row>
    <row r="151" spans="1:12" ht="281.25" customHeight="1" x14ac:dyDescent="0.25">
      <c r="A151" s="47" t="s">
        <v>317</v>
      </c>
      <c r="B151" s="56" t="s">
        <v>232</v>
      </c>
      <c r="C151" s="57" t="s">
        <v>430</v>
      </c>
      <c r="D151" s="58" t="s">
        <v>130</v>
      </c>
      <c r="E151" s="58" t="s">
        <v>355</v>
      </c>
      <c r="F151" s="58" t="s">
        <v>420</v>
      </c>
      <c r="G151" s="58" t="s">
        <v>131</v>
      </c>
      <c r="H151" s="122" t="s">
        <v>132</v>
      </c>
      <c r="I151" s="100">
        <v>858.6</v>
      </c>
      <c r="J151" s="100">
        <v>3630.2</v>
      </c>
      <c r="K151" s="93">
        <f>J151/I151*100</f>
        <v>422.80456557186119</v>
      </c>
      <c r="L151" s="59" t="s">
        <v>369</v>
      </c>
    </row>
    <row r="152" spans="1:12" ht="126" customHeight="1" x14ac:dyDescent="0.25">
      <c r="A152" s="47"/>
      <c r="B152" s="56"/>
      <c r="C152" s="57" t="s">
        <v>421</v>
      </c>
      <c r="D152" s="58" t="s">
        <v>354</v>
      </c>
      <c r="E152" s="58" t="s">
        <v>330</v>
      </c>
      <c r="F152" s="58" t="s">
        <v>427</v>
      </c>
      <c r="G152" s="58" t="s">
        <v>133</v>
      </c>
      <c r="H152" s="122" t="s">
        <v>132</v>
      </c>
      <c r="I152" s="100">
        <v>1793.4</v>
      </c>
      <c r="J152" s="100">
        <v>0</v>
      </c>
      <c r="K152" s="101" t="s">
        <v>366</v>
      </c>
      <c r="L152" s="59" t="s">
        <v>425</v>
      </c>
    </row>
    <row r="153" spans="1:12" s="22" customFormat="1" x14ac:dyDescent="0.25">
      <c r="A153" s="181" t="s">
        <v>12</v>
      </c>
      <c r="B153" s="181"/>
      <c r="C153" s="181"/>
      <c r="D153" s="181"/>
      <c r="E153" s="181"/>
      <c r="F153" s="181"/>
      <c r="G153" s="181"/>
      <c r="H153" s="181"/>
      <c r="I153" s="181"/>
      <c r="J153" s="181"/>
      <c r="K153" s="94"/>
    </row>
    <row r="154" spans="1:12" ht="207" customHeight="1" x14ac:dyDescent="0.25">
      <c r="A154" s="28" t="s">
        <v>318</v>
      </c>
      <c r="B154" s="51" t="s">
        <v>46</v>
      </c>
      <c r="C154" s="52" t="s">
        <v>431</v>
      </c>
      <c r="D154" s="53" t="s">
        <v>100</v>
      </c>
      <c r="E154" s="54" t="s">
        <v>235</v>
      </c>
      <c r="F154" s="53"/>
      <c r="G154" s="54" t="s">
        <v>236</v>
      </c>
      <c r="H154" s="120" t="s">
        <v>15</v>
      </c>
      <c r="I154" s="87">
        <v>0.86</v>
      </c>
      <c r="J154" s="87">
        <v>0</v>
      </c>
      <c r="K154" s="87" t="s">
        <v>366</v>
      </c>
      <c r="L154" s="59" t="s">
        <v>422</v>
      </c>
    </row>
    <row r="155" spans="1:12" ht="267" customHeight="1" x14ac:dyDescent="0.25">
      <c r="A155" s="36" t="s">
        <v>319</v>
      </c>
      <c r="B155" s="55" t="s">
        <v>47</v>
      </c>
      <c r="C155" s="102" t="s">
        <v>462</v>
      </c>
      <c r="D155" s="54" t="s">
        <v>100</v>
      </c>
      <c r="E155" s="54" t="s">
        <v>324</v>
      </c>
      <c r="F155" s="54"/>
      <c r="G155" s="54"/>
      <c r="H155" s="119"/>
      <c r="I155" s="83"/>
      <c r="J155" s="83"/>
      <c r="K155" s="83"/>
      <c r="L155" s="27"/>
    </row>
  </sheetData>
  <mergeCells count="160">
    <mergeCell ref="J30:J34"/>
    <mergeCell ref="K30:K34"/>
    <mergeCell ref="L30:L34"/>
    <mergeCell ref="F77:F79"/>
    <mergeCell ref="E77:E79"/>
    <mergeCell ref="D77:D79"/>
    <mergeCell ref="C77:C79"/>
    <mergeCell ref="B77:B79"/>
    <mergeCell ref="A77:A79"/>
    <mergeCell ref="C73:C75"/>
    <mergeCell ref="C30:C34"/>
    <mergeCell ref="B30:B34"/>
    <mergeCell ref="A30:A34"/>
    <mergeCell ref="D30:D34"/>
    <mergeCell ref="E30:E34"/>
    <mergeCell ref="F30:F34"/>
    <mergeCell ref="G30:G34"/>
    <mergeCell ref="H30:H34"/>
    <mergeCell ref="I30:I34"/>
    <mergeCell ref="E38:E39"/>
    <mergeCell ref="A63:A64"/>
    <mergeCell ref="A68:L68"/>
    <mergeCell ref="A69:L69"/>
    <mergeCell ref="D38:D39"/>
    <mergeCell ref="K19:K20"/>
    <mergeCell ref="L19:L20"/>
    <mergeCell ref="B19:B20"/>
    <mergeCell ref="A19:A20"/>
    <mergeCell ref="C19:C20"/>
    <mergeCell ref="D19:D20"/>
    <mergeCell ref="E19:E20"/>
    <mergeCell ref="F19:F20"/>
    <mergeCell ref="G19:G20"/>
    <mergeCell ref="H19:H20"/>
    <mergeCell ref="I19:I20"/>
    <mergeCell ref="C38:C39"/>
    <mergeCell ref="I63:I64"/>
    <mergeCell ref="J63:J64"/>
    <mergeCell ref="A57:L57"/>
    <mergeCell ref="A58:L58"/>
    <mergeCell ref="K63:K64"/>
    <mergeCell ref="L63:L64"/>
    <mergeCell ref="B63:B64"/>
    <mergeCell ref="C63:C64"/>
    <mergeCell ref="D63:D64"/>
    <mergeCell ref="E63:E64"/>
    <mergeCell ref="F63:F64"/>
    <mergeCell ref="G63:G64"/>
    <mergeCell ref="H63:H64"/>
    <mergeCell ref="A41:A52"/>
    <mergeCell ref="B41:B52"/>
    <mergeCell ref="D41:D52"/>
    <mergeCell ref="E41:E52"/>
    <mergeCell ref="F41:F52"/>
    <mergeCell ref="C41:C52"/>
    <mergeCell ref="A54:L54"/>
    <mergeCell ref="A55:L55"/>
    <mergeCell ref="E111:E112"/>
    <mergeCell ref="F111:F112"/>
    <mergeCell ref="E108:E109"/>
    <mergeCell ref="B111:B112"/>
    <mergeCell ref="A111:A112"/>
    <mergeCell ref="D111:D112"/>
    <mergeCell ref="D108:D109"/>
    <mergeCell ref="C108:C109"/>
    <mergeCell ref="F108:F109"/>
    <mergeCell ref="C111:C112"/>
    <mergeCell ref="A108:A109"/>
    <mergeCell ref="B108:B109"/>
    <mergeCell ref="C16:C18"/>
    <mergeCell ref="J19:J20"/>
    <mergeCell ref="B103:B104"/>
    <mergeCell ref="D103:D104"/>
    <mergeCell ref="E103:E104"/>
    <mergeCell ref="F103:F104"/>
    <mergeCell ref="A103:A104"/>
    <mergeCell ref="A13:L13"/>
    <mergeCell ref="A14:L14"/>
    <mergeCell ref="A36:A37"/>
    <mergeCell ref="B36:B37"/>
    <mergeCell ref="D36:D37"/>
    <mergeCell ref="E36:E37"/>
    <mergeCell ref="F36:F37"/>
    <mergeCell ref="C36:C37"/>
    <mergeCell ref="A38:A39"/>
    <mergeCell ref="B38:B39"/>
    <mergeCell ref="K16:K17"/>
    <mergeCell ref="L16:L17"/>
    <mergeCell ref="C100:C101"/>
    <mergeCell ref="C94:C96"/>
    <mergeCell ref="G74:G75"/>
    <mergeCell ref="F38:F39"/>
    <mergeCell ref="A53:L53"/>
    <mergeCell ref="A107:J107"/>
    <mergeCell ref="C103:C104"/>
    <mergeCell ref="G2:H2"/>
    <mergeCell ref="A21:L21"/>
    <mergeCell ref="A27:L27"/>
    <mergeCell ref="A28:L28"/>
    <mergeCell ref="A1:J1"/>
    <mergeCell ref="A2:A3"/>
    <mergeCell ref="B2:B3"/>
    <mergeCell ref="D2:D3"/>
    <mergeCell ref="E2:E3"/>
    <mergeCell ref="F2:F3"/>
    <mergeCell ref="C2:C3"/>
    <mergeCell ref="I2:K2"/>
    <mergeCell ref="A5:L5"/>
    <mergeCell ref="L2:L3"/>
    <mergeCell ref="B16:B17"/>
    <mergeCell ref="D16:D17"/>
    <mergeCell ref="E16:E17"/>
    <mergeCell ref="F16:F17"/>
    <mergeCell ref="G16:G17"/>
    <mergeCell ref="H16:H17"/>
    <mergeCell ref="I16:I17"/>
    <mergeCell ref="J16:J17"/>
    <mergeCell ref="A153:J153"/>
    <mergeCell ref="A118:J118"/>
    <mergeCell ref="A124:J124"/>
    <mergeCell ref="A128:J128"/>
    <mergeCell ref="A131:J131"/>
    <mergeCell ref="A141:J141"/>
    <mergeCell ref="A146:J146"/>
    <mergeCell ref="F126:F127"/>
    <mergeCell ref="E126:E127"/>
    <mergeCell ref="A135:J135"/>
    <mergeCell ref="A126:A127"/>
    <mergeCell ref="B126:B127"/>
    <mergeCell ref="D126:D127"/>
    <mergeCell ref="C126:C127"/>
    <mergeCell ref="A147:A149"/>
    <mergeCell ref="B147:B149"/>
    <mergeCell ref="C147:C149"/>
    <mergeCell ref="D147:D149"/>
    <mergeCell ref="E147:E149"/>
    <mergeCell ref="F147:F149"/>
    <mergeCell ref="A93:J93"/>
    <mergeCell ref="A59:L59"/>
    <mergeCell ref="A66:L66"/>
    <mergeCell ref="J74:J75"/>
    <mergeCell ref="I74:I75"/>
    <mergeCell ref="A73:A75"/>
    <mergeCell ref="D73:D75"/>
    <mergeCell ref="K74:K75"/>
    <mergeCell ref="L74:L75"/>
    <mergeCell ref="B73:B75"/>
    <mergeCell ref="E73:E75"/>
    <mergeCell ref="F73:F75"/>
    <mergeCell ref="H74:H75"/>
    <mergeCell ref="B100:B102"/>
    <mergeCell ref="A100:A102"/>
    <mergeCell ref="D100:D102"/>
    <mergeCell ref="E100:E102"/>
    <mergeCell ref="F100:F102"/>
    <mergeCell ref="A94:A96"/>
    <mergeCell ref="E94:E96"/>
    <mergeCell ref="B94:B96"/>
    <mergeCell ref="D94:D96"/>
    <mergeCell ref="F94:F96"/>
  </mergeCells>
  <pageMargins left="3.937007874015748E-2" right="0" top="0.15748031496062992" bottom="7.874015748031496E-2" header="0.31496062992125984" footer="0.31496062992125984"/>
  <pageSetup paperSize="9" scale="44" orientation="landscape" r:id="rId1"/>
  <rowBreaks count="2" manualBreakCount="2">
    <brk id="18" min="1" max="11" man="1"/>
    <brk id="26" min="1" max="11" man="1"/>
  </rowBreaks>
  <ignoredErrors>
    <ignoredError sqref="K110 K9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demidovam</dc:creator>
  <cp:lastModifiedBy>demidovam</cp:lastModifiedBy>
  <cp:lastPrinted>2020-04-30T03:42:35Z</cp:lastPrinted>
  <dcterms:created xsi:type="dcterms:W3CDTF">2019-03-06T04:15:17Z</dcterms:created>
  <dcterms:modified xsi:type="dcterms:W3CDTF">2020-04-30T03:42:37Z</dcterms:modified>
</cp:coreProperties>
</file>